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I:\Meu Drive\2 - CORPO TÉCNICO\1 - ARQUIVOS FINAIS\2025 - CRAS\Pasta Final\Orçamento\PLANILHA\"/>
    </mc:Choice>
  </mc:AlternateContent>
  <xr:revisionPtr revIDLastSave="0" documentId="8_{EB546989-A633-4578-9A6B-943FB28E4105}" xr6:coauthVersionLast="47" xr6:coauthVersionMax="47" xr10:uidLastSave="{00000000-0000-0000-0000-000000000000}"/>
  <bookViews>
    <workbookView xWindow="-28920" yWindow="-120" windowWidth="29040" windowHeight="15720" xr2:uid="{D36B94C9-1141-485C-99DB-F7E4C62EC87E}"/>
  </bookViews>
  <sheets>
    <sheet name="Planilha1" sheetId="1" r:id="rId1"/>
  </sheets>
  <externalReferences>
    <externalReference r:id="rId2"/>
  </externalReferences>
  <definedNames>
    <definedName name="ACOMPANHAMENTO" hidden="1">IF(VALUE([1]MENU!$O$4)=2,"BM","PLE")</definedName>
    <definedName name="AdmLocal" hidden="1">IF(AND(Import.TipoArredondamento="Tradicional",AUTOEVENTO="Manual"),"Automática",IF(Planilha1!$B$8="","Sem Adm","Manual"))</definedName>
    <definedName name="AUTOEVENTO" hidden="1">[1]CÁLCULO!$A$12</definedName>
    <definedName name="CÁLCULO.FrentesPreenchidas" hidden="1">SUM(OFFSET([1]CÁLCULO!$P$1,0,1):OFFSET([1]CÁLCULO!$AI$1,0,-1))</definedName>
    <definedName name="CÁLCULO.NúmeroDeFrentes" hidden="1">COLUMN([1]CÁLCULO!$AI$15)-COLUMN([1]CÁLCULO!$Q$15)</definedName>
    <definedName name="CRONOPLE.Erro" hidden="1">Planilha1!$B$6</definedName>
    <definedName name="CRONOPLE.ValorDoEvento" hidden="1">SUMIF([1]CÁLCULO!$M$15:$M$250,[1]CRONOPLE!$B1,OFFSET([1]CÁLCULO!$AI$15:$AI$250,0,[1]CRONOPLE!A$12))</definedName>
    <definedName name="Import.Apelido" hidden="1">[1]DADOS!$C$16</definedName>
    <definedName name="Import.CR" hidden="1">[1]DADOS!$C$7</definedName>
    <definedName name="Import.EventoAdmLocal" hidden="1">Planilha1!$B$8</definedName>
    <definedName name="Import.Município" hidden="1">[1]DADOS!$C$6</definedName>
    <definedName name="Import.Proponente" hidden="1">[1]DADOS!$C$5</definedName>
    <definedName name="Import.RespOrçamento" hidden="1">[1]DADOS!$C$22:$C$24</definedName>
    <definedName name="Import.SICONV" hidden="1">[1]DADOS!$C$8</definedName>
    <definedName name="Import.TipoArredondamento" hidden="1">[1]DADOS!$C$31</definedName>
    <definedName name="QCI.ExisteManual" hidden="1">(COUNTIF([1]QCI!$B$13:$B$24,"Manual")+COUNTIF([1]QCI!$B$13:$B$24,"SemiAuto"))&gt;0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0" i="1" l="1"/>
  <c r="V79" i="1" a="1"/>
  <c r="V81" i="1" s="1"/>
  <c r="B77" i="1"/>
  <c r="H69" i="1"/>
  <c r="J69" i="1" s="1"/>
  <c r="L69" i="1" s="1"/>
  <c r="N69" i="1" s="1"/>
  <c r="P69" i="1" s="1"/>
  <c r="R69" i="1" s="1"/>
  <c r="T69" i="1" s="1"/>
  <c r="V69" i="1" s="1"/>
  <c r="X69" i="1" s="1"/>
  <c r="Z69" i="1" s="1"/>
  <c r="AB69" i="1" s="1"/>
  <c r="AD69" i="1" s="1"/>
  <c r="G12" i="1"/>
  <c r="H12" i="1" s="1"/>
  <c r="E12" i="1"/>
  <c r="E11" i="1"/>
  <c r="A8" i="1"/>
  <c r="M5" i="1"/>
  <c r="J5" i="1"/>
  <c r="G5" i="1"/>
  <c r="B5" i="1"/>
  <c r="B1" i="1"/>
  <c r="H11" i="1" l="1"/>
  <c r="I12" i="1"/>
  <c r="G11" i="1"/>
  <c r="V79" i="1"/>
  <c r="V80" i="1"/>
  <c r="I11" i="1" l="1"/>
  <c r="J12" i="1"/>
  <c r="J11" i="1" l="1"/>
  <c r="K12" i="1"/>
  <c r="L12" i="1" l="1"/>
  <c r="K11" i="1"/>
  <c r="M12" i="1" l="1"/>
  <c r="L11" i="1"/>
  <c r="N12" i="1" l="1"/>
  <c r="M11" i="1"/>
  <c r="O12" i="1" l="1"/>
  <c r="N11" i="1"/>
  <c r="P12" i="1" l="1"/>
  <c r="O11" i="1"/>
  <c r="Q12" i="1" l="1"/>
  <c r="P11" i="1"/>
  <c r="R12" i="1" l="1"/>
  <c r="Q11" i="1"/>
  <c r="S12" i="1" l="1"/>
  <c r="R11" i="1"/>
  <c r="T12" i="1" l="1"/>
  <c r="S11" i="1"/>
  <c r="T11" i="1" l="1"/>
  <c r="U12" i="1"/>
  <c r="U11" i="1" l="1"/>
  <c r="V12" i="1"/>
  <c r="V11" i="1" l="1"/>
  <c r="W12" i="1"/>
  <c r="X12" i="1" l="1"/>
  <c r="W11" i="1"/>
  <c r="Y12" i="1" l="1"/>
  <c r="X11" i="1"/>
  <c r="Z12" i="1" l="1"/>
  <c r="Y11" i="1"/>
  <c r="AA12" i="1" l="1"/>
  <c r="Z11" i="1"/>
  <c r="AB12" i="1" l="1"/>
  <c r="AA11" i="1"/>
  <c r="AC12" i="1" l="1"/>
  <c r="AB11" i="1"/>
  <c r="AD12" i="1" l="1"/>
  <c r="AC11" i="1"/>
  <c r="AE12" i="1" l="1"/>
  <c r="AE11" i="1" s="1"/>
  <c r="AD11" i="1"/>
  <c r="B10" i="1" l="1" a="1"/>
  <c r="B10" i="1" s="1"/>
  <c r="C1" i="1"/>
  <c r="F1" i="1" s="1"/>
  <c r="G15" i="1"/>
  <c r="B7" i="1" a="1"/>
  <c r="B7" i="1" s="1"/>
  <c r="B15" i="1" l="1"/>
  <c r="B16" i="1" l="1"/>
  <c r="C15" i="1" l="1"/>
  <c r="F15" i="1" s="1"/>
  <c r="B17" i="1"/>
  <c r="C16" i="1"/>
  <c r="F16" i="1" s="1"/>
  <c r="B18" i="1" l="1"/>
  <c r="C17" i="1"/>
  <c r="F17" i="1" s="1"/>
  <c r="D8" i="1"/>
  <c r="B19" i="1" l="1"/>
  <c r="C18" i="1"/>
  <c r="F18" i="1" s="1"/>
  <c r="B20" i="1" l="1"/>
  <c r="C19" i="1"/>
  <c r="F19" i="1" s="1"/>
  <c r="B21" i="1" l="1"/>
  <c r="C20" i="1"/>
  <c r="F20" i="1" s="1"/>
  <c r="B22" i="1" l="1"/>
  <c r="C21" i="1"/>
  <c r="F21" i="1" s="1"/>
  <c r="B23" i="1" l="1"/>
  <c r="C22" i="1"/>
  <c r="F22" i="1" s="1"/>
  <c r="B24" i="1" l="1"/>
  <c r="C23" i="1"/>
  <c r="F23" i="1" s="1"/>
  <c r="B25" i="1" l="1"/>
  <c r="C24" i="1"/>
  <c r="F24" i="1" s="1"/>
  <c r="B26" i="1" l="1"/>
  <c r="C25" i="1"/>
  <c r="F25" i="1" s="1"/>
  <c r="B27" i="1" l="1"/>
  <c r="C26" i="1"/>
  <c r="F26" i="1" s="1"/>
  <c r="A15" i="1" l="1"/>
  <c r="B28" i="1"/>
  <c r="C27" i="1"/>
  <c r="F27" i="1" s="1"/>
  <c r="B29" i="1" l="1"/>
  <c r="C28" i="1"/>
  <c r="F28" i="1" s="1"/>
  <c r="B30" i="1" l="1"/>
  <c r="C29" i="1"/>
  <c r="F29" i="1" s="1"/>
  <c r="B31" i="1" l="1"/>
  <c r="C30" i="1"/>
  <c r="F30" i="1" s="1"/>
  <c r="B32" i="1" l="1"/>
  <c r="C31" i="1"/>
  <c r="F31" i="1" s="1"/>
  <c r="B33" i="1" l="1"/>
  <c r="C32" i="1"/>
  <c r="F32" i="1" s="1"/>
  <c r="B34" i="1" l="1"/>
  <c r="C33" i="1"/>
  <c r="F33" i="1" s="1"/>
  <c r="B35" i="1" l="1"/>
  <c r="C34" i="1"/>
  <c r="F34" i="1" s="1"/>
  <c r="B36" i="1" l="1"/>
  <c r="C35" i="1"/>
  <c r="F35" i="1" s="1"/>
  <c r="B37" i="1" l="1"/>
  <c r="C36" i="1"/>
  <c r="F36" i="1" s="1"/>
  <c r="B38" i="1" l="1"/>
  <c r="C37" i="1"/>
  <c r="F37" i="1" s="1"/>
  <c r="B39" i="1" l="1"/>
  <c r="C38" i="1"/>
  <c r="F38" i="1" s="1"/>
  <c r="B40" i="1" l="1"/>
  <c r="C39" i="1"/>
  <c r="F39" i="1" s="1"/>
  <c r="B41" i="1" l="1"/>
  <c r="C40" i="1"/>
  <c r="F40" i="1" s="1"/>
  <c r="B42" i="1" l="1"/>
  <c r="C41" i="1"/>
  <c r="F41" i="1" s="1"/>
  <c r="B43" i="1" l="1"/>
  <c r="C42" i="1"/>
  <c r="F42" i="1" s="1"/>
  <c r="B44" i="1" l="1"/>
  <c r="C43" i="1"/>
  <c r="F43" i="1" s="1"/>
  <c r="B45" i="1" l="1"/>
  <c r="C44" i="1"/>
  <c r="F44" i="1" s="1"/>
  <c r="B46" i="1" l="1"/>
  <c r="C45" i="1"/>
  <c r="F45" i="1" s="1"/>
  <c r="B47" i="1" l="1"/>
  <c r="C46" i="1"/>
  <c r="F46" i="1" s="1"/>
  <c r="B48" i="1" l="1"/>
  <c r="C47" i="1"/>
  <c r="F47" i="1" s="1"/>
  <c r="B49" i="1" l="1"/>
  <c r="C48" i="1"/>
  <c r="F48" i="1" s="1"/>
  <c r="B50" i="1" l="1"/>
  <c r="C49" i="1"/>
  <c r="F49" i="1" s="1"/>
  <c r="B51" i="1" l="1"/>
  <c r="C50" i="1"/>
  <c r="F50" i="1" s="1"/>
  <c r="B52" i="1" l="1"/>
  <c r="C51" i="1"/>
  <c r="F51" i="1" s="1"/>
  <c r="B53" i="1" l="1"/>
  <c r="C52" i="1"/>
  <c r="F52" i="1" s="1"/>
  <c r="B54" i="1" l="1"/>
  <c r="C53" i="1"/>
  <c r="F53" i="1" s="1"/>
  <c r="B55" i="1" l="1"/>
  <c r="C54" i="1"/>
  <c r="F54" i="1" s="1"/>
  <c r="B56" i="1" l="1"/>
  <c r="C55" i="1"/>
  <c r="F55" i="1" s="1"/>
  <c r="B57" i="1" l="1"/>
  <c r="C56" i="1"/>
  <c r="F56" i="1" s="1"/>
  <c r="B58" i="1" l="1"/>
  <c r="C57" i="1"/>
  <c r="F57" i="1" s="1"/>
  <c r="B59" i="1" l="1"/>
  <c r="C58" i="1"/>
  <c r="F58" i="1" s="1"/>
  <c r="B60" i="1" l="1"/>
  <c r="C59" i="1"/>
  <c r="F59" i="1" s="1"/>
  <c r="B61" i="1" l="1"/>
  <c r="C60" i="1"/>
  <c r="F60" i="1" s="1"/>
  <c r="B62" i="1" l="1"/>
  <c r="C61" i="1"/>
  <c r="F61" i="1" s="1"/>
  <c r="B63" i="1" l="1"/>
  <c r="C62" i="1"/>
  <c r="F62" i="1" s="1"/>
  <c r="B64" i="1" l="1"/>
  <c r="C63" i="1"/>
  <c r="F63" i="1" s="1"/>
  <c r="B65" i="1" l="1"/>
  <c r="C64" i="1"/>
  <c r="F64" i="1" s="1"/>
  <c r="B66" i="1" l="1"/>
  <c r="C65" i="1"/>
  <c r="F65" i="1" s="1"/>
  <c r="C66" i="1" l="1"/>
  <c r="F66" i="1" s="1"/>
  <c r="A10" i="1" l="1"/>
  <c r="A48" i="1" l="1"/>
  <c r="A56" i="1"/>
  <c r="A1" i="1"/>
  <c r="A62" i="1"/>
  <c r="A51" i="1"/>
  <c r="A59" i="1"/>
  <c r="A21" i="1" l="1"/>
  <c r="A35" i="1"/>
  <c r="A23" i="1"/>
  <c r="A36" i="1"/>
  <c r="A17" i="1"/>
  <c r="A58" i="1"/>
  <c r="A29" i="1"/>
  <c r="A22" i="1"/>
  <c r="A28" i="1"/>
  <c r="A53" i="1"/>
  <c r="A50" i="1"/>
  <c r="A52" i="1"/>
  <c r="A44" i="1"/>
  <c r="A54" i="1"/>
  <c r="A60" i="1"/>
  <c r="A55" i="1"/>
  <c r="A46" i="1"/>
  <c r="A32" i="1"/>
  <c r="A40" i="1"/>
  <c r="A42" i="1"/>
  <c r="A61" i="1"/>
  <c r="A45" i="1"/>
  <c r="A33" i="1"/>
  <c r="A43" i="1"/>
  <c r="A26" i="1"/>
  <c r="A16" i="1"/>
  <c r="A27" i="1"/>
  <c r="A49" i="1"/>
  <c r="A39" i="1"/>
  <c r="A18" i="1"/>
  <c r="A30" i="1"/>
  <c r="A65" i="1"/>
  <c r="A34" i="1"/>
  <c r="A64" i="1"/>
  <c r="A31" i="1"/>
  <c r="A37" i="1"/>
  <c r="A24" i="1"/>
  <c r="A63" i="1"/>
  <c r="A57" i="1"/>
  <c r="A47" i="1"/>
  <c r="A41" i="1"/>
  <c r="Z74" i="1"/>
  <c r="AB74" i="1"/>
  <c r="P74" i="1"/>
  <c r="H74" i="1"/>
  <c r="N74" i="1"/>
  <c r="J74" i="1"/>
  <c r="AD74" i="1"/>
  <c r="V74" i="1"/>
  <c r="R74" i="1"/>
  <c r="X74" i="1"/>
  <c r="T74" i="1"/>
  <c r="A20" i="1" l="1"/>
  <c r="A38" i="1"/>
  <c r="A19" i="1"/>
  <c r="A66" i="1"/>
  <c r="A25" i="1"/>
  <c r="L74" i="1"/>
  <c r="H73" i="1" l="1"/>
  <c r="H71" i="1" l="1"/>
  <c r="J73" i="1"/>
  <c r="H72" i="1" l="1"/>
  <c r="H75" i="1" s="1"/>
  <c r="J72" i="1"/>
  <c r="J75" i="1" s="1"/>
  <c r="J71" i="1"/>
  <c r="L73" i="1"/>
  <c r="H70" i="1" l="1"/>
  <c r="L71" i="1"/>
  <c r="L72" i="1"/>
  <c r="L75" i="1" s="1"/>
  <c r="N73" i="1"/>
  <c r="J70" i="1" l="1"/>
  <c r="N72" i="1"/>
  <c r="N75" i="1" s="1"/>
  <c r="N71" i="1"/>
  <c r="P73" i="1"/>
  <c r="L70" i="1" l="1"/>
  <c r="P71" i="1"/>
  <c r="R73" i="1"/>
  <c r="P72" i="1" l="1"/>
  <c r="P75" i="1" s="1"/>
  <c r="N70" i="1"/>
  <c r="R71" i="1"/>
  <c r="R72" i="1"/>
  <c r="R75" i="1" s="1"/>
  <c r="T73" i="1"/>
  <c r="P70" i="1" l="1"/>
  <c r="T71" i="1"/>
  <c r="V73" i="1"/>
  <c r="R70" i="1" l="1"/>
  <c r="T72" i="1"/>
  <c r="T75" i="1" s="1"/>
  <c r="V71" i="1"/>
  <c r="V72" i="1"/>
  <c r="V75" i="1" s="1"/>
  <c r="X73" i="1"/>
  <c r="T70" i="1" l="1"/>
  <c r="X71" i="1"/>
  <c r="Z73" i="1"/>
  <c r="X72" i="1" l="1"/>
  <c r="X75" i="1" s="1"/>
  <c r="V70" i="1"/>
  <c r="Z71" i="1"/>
  <c r="Z72" i="1"/>
  <c r="Z75" i="1" s="1"/>
  <c r="AB73" i="1"/>
  <c r="X70" i="1" l="1"/>
  <c r="AB72" i="1"/>
  <c r="AB75" i="1" s="1"/>
  <c r="AB71" i="1"/>
  <c r="Z70" i="1" l="1"/>
  <c r="AD73" i="1"/>
  <c r="B6" i="1"/>
  <c r="M13" i="1" s="1"/>
  <c r="AD71" i="1"/>
  <c r="AB70" i="1" l="1"/>
  <c r="AD72" i="1"/>
  <c r="AD75" i="1" s="1"/>
  <c r="G75" i="1" s="1"/>
  <c r="AD7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<sst xmlns="http://schemas.openxmlformats.org/spreadsheetml/2006/main" count="39" uniqueCount="21">
  <si>
    <t>CRONOGRAMA PREVISTO PLE</t>
  </si>
  <si>
    <r>
      <t xml:space="preserve">Grau de Sigilo
</t>
    </r>
    <r>
      <rPr>
        <b/>
        <sz val="10"/>
        <rFont val="Arial"/>
        <family val="2"/>
      </rPr>
      <t>#PUBLICO</t>
    </r>
  </si>
  <si>
    <t>PROPONENTE / TOMADOR</t>
  </si>
  <si>
    <t>Nº OPERAÇÃO</t>
  </si>
  <si>
    <t>Nº TransfereGOV</t>
  </si>
  <si>
    <t>APELIDO EMPREENDIMENTO</t>
  </si>
  <si>
    <t>1. Administração Local</t>
  </si>
  <si>
    <t>FILTRO</t>
  </si>
  <si>
    <t>↓</t>
  </si>
  <si>
    <t>Nº do Evento</t>
  </si>
  <si>
    <t>Título dos Eventos</t>
  </si>
  <si>
    <t>F</t>
  </si>
  <si>
    <t>Cronograma</t>
  </si>
  <si>
    <t>Parcela</t>
  </si>
  <si>
    <t>%</t>
  </si>
  <si>
    <t>R$</t>
  </si>
  <si>
    <t>Acumulado</t>
  </si>
  <si>
    <t>Administração Local</t>
  </si>
  <si>
    <t>Local</t>
  </si>
  <si>
    <t>Responsável Técnico</t>
  </si>
  <si>
    <t>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</si>
</sst>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 #,##0.00_-;_-* \-??_-;_-@_-"/>
    <numFmt numFmtId="165" formatCode="General;;"/>
    <numFmt numFmtId="166" formatCode="&quot;Mês &quot;00"/>
    <numFmt numFmtId="168" formatCode="_-#,##0.00_-;\-#,##0.00_-;_-&quot;-&quot;??_-;_-@_-"/>
    <numFmt numFmtId="169" formatCode="General;General"/>
    <numFmt numFmtId="170" formatCode="[$-F800]dddd\,\ mmmm\ dd\,\ yyyy"/>
  </numFmts>
  <fonts count="20" x14ac:knownFonts="1">
    <font>
      <sz val="11"/>
      <color theme="1"/>
      <name val="Aptos Narrow"/>
      <family val="2"/>
      <scheme val="minor"/>
    </font>
    <font>
      <sz val="11"/>
      <color theme="1"/>
      <name val="Aptos Narrow"/>
      <family val="2"/>
      <scheme val="minor"/>
    </font>
    <font>
      <sz val="1"/>
      <color theme="0" tint="-0.249977111117893"/>
      <name val="Arial"/>
      <family val="2"/>
    </font>
    <font>
      <b/>
      <sz val="12"/>
      <name val="Arial"/>
      <family val="2"/>
    </font>
    <font>
      <b/>
      <sz val="10"/>
      <name val="Arial"/>
      <family val="2"/>
    </font>
    <font>
      <sz val="10"/>
      <name val="Arial Narrow"/>
      <family val="2"/>
    </font>
    <font>
      <sz val="9"/>
      <name val="Arial"/>
      <family val="2"/>
    </font>
    <font>
      <sz val="11"/>
      <color indexed="8"/>
      <name val="Calibri"/>
      <family val="2"/>
    </font>
    <font>
      <b/>
      <sz val="10"/>
      <color indexed="8"/>
      <name val="Arial"/>
      <family val="2"/>
    </font>
    <font>
      <sz val="10"/>
      <name val="Arial"/>
      <family val="2"/>
    </font>
    <font>
      <sz val="10"/>
      <color indexed="8"/>
      <name val="Arial"/>
      <family val="2"/>
    </font>
    <font>
      <b/>
      <sz val="11"/>
      <color indexed="10"/>
      <name val="Arial"/>
      <family val="2"/>
    </font>
    <font>
      <sz val="10"/>
      <color theme="0" tint="-4.9989318521683403E-2"/>
      <name val="Arial"/>
      <family val="2"/>
    </font>
    <font>
      <b/>
      <sz val="10"/>
      <color rgb="FFFF0000"/>
      <name val="Arial"/>
      <family val="2"/>
    </font>
    <font>
      <sz val="8"/>
      <name val="Calibri"/>
      <family val="2"/>
    </font>
    <font>
      <sz val="10"/>
      <color theme="0" tint="-0.249977111117893"/>
      <name val="Arial"/>
      <family val="2"/>
    </font>
    <font>
      <b/>
      <sz val="11"/>
      <color indexed="8"/>
      <name val="Calibri"/>
      <family val="2"/>
    </font>
    <font>
      <sz val="9"/>
      <color rgb="FFFF0000"/>
      <name val="Arial Narrow"/>
      <family val="2"/>
    </font>
    <font>
      <b/>
      <sz val="11"/>
      <name val="Arial"/>
      <family val="2"/>
    </font>
    <font>
      <sz val="11"/>
      <name val="Arial Narrow"/>
      <family val="2"/>
    </font>
  </fonts>
  <fills count="10">
    <fill>
      <patternFill patternType="none"/>
    </fill>
    <fill>
      <patternFill patternType="gray125"/>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indexed="44"/>
        <bgColor indexed="22"/>
      </patternFill>
    </fill>
    <fill>
      <patternFill patternType="lightUp"/>
    </fill>
    <fill>
      <patternFill patternType="solid">
        <fgColor indexed="41"/>
        <bgColor indexed="9"/>
      </patternFill>
    </fill>
    <fill>
      <patternFill patternType="solid">
        <fgColor indexed="22"/>
        <bgColor indexed="64"/>
      </patternFill>
    </fill>
    <fill>
      <patternFill patternType="solid">
        <fgColor theme="0" tint="-0.14999847407452621"/>
        <bgColor indexed="64"/>
      </patternFill>
    </fill>
  </fills>
  <borders count="36">
    <border>
      <left/>
      <right/>
      <top/>
      <bottom/>
      <diagonal/>
    </border>
    <border>
      <left style="hair">
        <color indexed="8"/>
      </left>
      <right style="hair">
        <color indexed="8"/>
      </right>
      <top style="hair">
        <color indexed="8"/>
      </top>
      <bottom style="hair">
        <color indexed="8"/>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hair">
        <color indexed="64"/>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style="thin">
        <color indexed="23"/>
      </top>
      <bottom/>
      <diagonal/>
    </border>
    <border>
      <left style="thin">
        <color indexed="64"/>
      </left>
      <right/>
      <top style="thin">
        <color indexed="64"/>
      </top>
      <bottom style="thin">
        <color indexed="64"/>
      </bottom>
      <diagonal/>
    </border>
    <border>
      <left style="thin">
        <color indexed="23"/>
      </left>
      <right/>
      <top/>
      <bottom style="thin">
        <color indexed="23"/>
      </bottom>
      <diagonal/>
    </border>
    <border>
      <left/>
      <right style="thin">
        <color indexed="64"/>
      </right>
      <top style="thin">
        <color indexed="64"/>
      </top>
      <bottom style="thin">
        <color indexed="64"/>
      </bottom>
      <diagonal/>
    </border>
    <border>
      <left style="thin">
        <color indexed="23"/>
      </left>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top style="thin">
        <color theme="0" tint="-0.499984740745262"/>
      </top>
      <bottom/>
      <diagonal/>
    </border>
    <border>
      <left/>
      <right/>
      <top/>
      <bottom style="thin">
        <color indexed="8"/>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0" fontId="7" fillId="0" borderId="0"/>
    <xf numFmtId="164" fontId="9" fillId="0" borderId="0" applyFill="0" applyBorder="0" applyAlignment="0" applyProtection="0"/>
    <xf numFmtId="0" fontId="9" fillId="0" borderId="0"/>
  </cellStyleXfs>
  <cellXfs count="83">
    <xf numFmtId="0" fontId="0" fillId="0" borderId="0" xfId="0"/>
    <xf numFmtId="0" fontId="0" fillId="0" borderId="0" xfId="0" applyAlignment="1">
      <alignment horizontal="center"/>
    </xf>
    <xf numFmtId="0" fontId="0" fillId="0" borderId="1" xfId="0" applyBorder="1" applyAlignment="1">
      <alignment horizontal="center"/>
    </xf>
    <xf numFmtId="0" fontId="0" fillId="0" borderId="1" xfId="0" applyBorder="1" applyAlignment="1">
      <alignment horizontal="left"/>
    </xf>
    <xf numFmtId="0" fontId="2" fillId="0" borderId="0" xfId="0" applyFont="1"/>
    <xf numFmtId="1" fontId="0" fillId="2" borderId="1" xfId="0" applyNumberFormat="1" applyFill="1" applyBorder="1" applyAlignment="1" applyProtection="1">
      <alignment horizontal="center"/>
      <protection locked="0"/>
    </xf>
    <xf numFmtId="1" fontId="0" fillId="2" borderId="1" xfId="0" applyNumberFormat="1" applyFill="1" applyBorder="1" applyAlignment="1" applyProtection="1">
      <alignment horizontal="center" vertical="center"/>
      <protection locked="0"/>
    </xf>
    <xf numFmtId="0" fontId="3" fillId="0" borderId="0" xfId="0" applyFont="1" applyAlignment="1">
      <alignment horizontal="left" vertical="center"/>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5" fillId="0" borderId="0" xfId="0" applyFont="1" applyAlignment="1">
      <alignment horizontal="center" wrapText="1"/>
    </xf>
    <xf numFmtId="0" fontId="4" fillId="0" borderId="5" xfId="3" applyFont="1" applyBorder="1" applyAlignment="1">
      <alignment horizontal="left" vertical="top"/>
    </xf>
    <xf numFmtId="0" fontId="4" fillId="0" borderId="6" xfId="3" applyFont="1" applyBorder="1" applyAlignment="1">
      <alignment horizontal="left" vertical="top"/>
    </xf>
    <xf numFmtId="0" fontId="8" fillId="0" borderId="6" xfId="4" applyFont="1" applyBorder="1"/>
    <xf numFmtId="164" fontId="0" fillId="0" borderId="7" xfId="5" applyFont="1" applyFill="1" applyBorder="1" applyAlignment="1" applyProtection="1">
      <alignment horizontal="center"/>
    </xf>
    <xf numFmtId="0" fontId="10" fillId="0" borderId="0" xfId="4" applyFont="1"/>
    <xf numFmtId="0" fontId="8" fillId="0" borderId="0" xfId="4" applyFont="1"/>
    <xf numFmtId="0" fontId="5" fillId="0" borderId="8" xfId="0" applyFont="1" applyBorder="1" applyAlignment="1">
      <alignment horizontal="center" wrapText="1"/>
    </xf>
    <xf numFmtId="0" fontId="0" fillId="0" borderId="9" xfId="6" applyFont="1" applyBorder="1" applyAlignment="1">
      <alignment horizontal="left" vertical="top" wrapText="1"/>
    </xf>
    <xf numFmtId="0" fontId="0" fillId="0" borderId="10" xfId="6" applyFont="1" applyBorder="1" applyAlignment="1">
      <alignment horizontal="left" vertical="top" wrapText="1"/>
    </xf>
    <xf numFmtId="0" fontId="10" fillId="0" borderId="11" xfId="4" applyFont="1" applyBorder="1" applyAlignment="1">
      <alignment horizontal="left"/>
    </xf>
    <xf numFmtId="0" fontId="10" fillId="0" borderId="3" xfId="4" applyFont="1" applyBorder="1" applyAlignment="1">
      <alignment horizontal="left"/>
    </xf>
    <xf numFmtId="0" fontId="10" fillId="0" borderId="4" xfId="4" applyFont="1" applyBorder="1" applyAlignment="1">
      <alignment horizontal="left"/>
    </xf>
    <xf numFmtId="0" fontId="11" fillId="0" borderId="0" xfId="0" applyFont="1"/>
    <xf numFmtId="0" fontId="0" fillId="0" borderId="0" xfId="0" applyAlignment="1">
      <alignment vertical="top"/>
    </xf>
    <xf numFmtId="0" fontId="12" fillId="0" borderId="0" xfId="0" applyFont="1" applyAlignment="1">
      <alignment horizontal="left"/>
    </xf>
    <xf numFmtId="0" fontId="0" fillId="3" borderId="12" xfId="0" applyFill="1" applyBorder="1" applyAlignment="1" applyProtection="1">
      <alignment horizontal="left" vertical="center"/>
      <protection locked="0"/>
    </xf>
    <xf numFmtId="0" fontId="0" fillId="3" borderId="13" xfId="0" applyFill="1" applyBorder="1" applyAlignment="1" applyProtection="1">
      <alignment horizontal="left" vertical="center"/>
      <protection locked="0"/>
    </xf>
    <xf numFmtId="0" fontId="13" fillId="0" borderId="0" xfId="0" applyFont="1"/>
    <xf numFmtId="1" fontId="14" fillId="0" borderId="0" xfId="0" applyNumberFormat="1" applyFont="1" applyAlignment="1">
      <alignment horizontal="center" textRotation="90"/>
    </xf>
    <xf numFmtId="4" fontId="0" fillId="0" borderId="0" xfId="0" applyNumberFormat="1"/>
    <xf numFmtId="165" fontId="5" fillId="4" borderId="14" xfId="0" applyNumberFormat="1" applyFont="1" applyFill="1" applyBorder="1" applyAlignment="1">
      <alignment horizontal="center" textRotation="90" wrapText="1"/>
    </xf>
    <xf numFmtId="0" fontId="0" fillId="0" borderId="0" xfId="0" applyAlignment="1">
      <alignment horizontal="center" vertical="center"/>
    </xf>
    <xf numFmtId="0" fontId="4" fillId="4" borderId="14" xfId="0" applyFont="1" applyFill="1" applyBorder="1" applyAlignment="1">
      <alignment horizontal="center" wrapText="1"/>
    </xf>
    <xf numFmtId="0" fontId="4" fillId="4" borderId="14" xfId="0" applyFont="1" applyFill="1" applyBorder="1" applyAlignment="1">
      <alignment horizontal="center"/>
    </xf>
    <xf numFmtId="0" fontId="4" fillId="4" borderId="15" xfId="0" applyFont="1" applyFill="1" applyBorder="1"/>
    <xf numFmtId="0" fontId="4" fillId="4" borderId="16" xfId="0" applyFont="1" applyFill="1" applyBorder="1"/>
    <xf numFmtId="0" fontId="13" fillId="4" borderId="15" xfId="0" applyFont="1" applyFill="1" applyBorder="1"/>
    <xf numFmtId="0" fontId="4" fillId="4" borderId="17" xfId="0" applyFont="1" applyFill="1" applyBorder="1"/>
    <xf numFmtId="0" fontId="0" fillId="5" borderId="1" xfId="0" applyFill="1" applyBorder="1" applyAlignment="1">
      <alignment horizontal="center"/>
    </xf>
    <xf numFmtId="0" fontId="0" fillId="5" borderId="1" xfId="0" applyFill="1" applyBorder="1"/>
    <xf numFmtId="0" fontId="0" fillId="4" borderId="18" xfId="0" applyFill="1" applyBorder="1"/>
    <xf numFmtId="0" fontId="0" fillId="4" borderId="19" xfId="0" applyFill="1" applyBorder="1"/>
    <xf numFmtId="0" fontId="0" fillId="4" borderId="20" xfId="0" applyFill="1" applyBorder="1"/>
    <xf numFmtId="0" fontId="10" fillId="6" borderId="21" xfId="4" applyFont="1" applyFill="1" applyBorder="1" applyAlignment="1">
      <alignment horizontal="center"/>
    </xf>
    <xf numFmtId="0" fontId="10" fillId="6" borderId="22" xfId="4" applyFont="1" applyFill="1" applyBorder="1" applyAlignment="1">
      <alignment horizontal="center"/>
    </xf>
    <xf numFmtId="0" fontId="15" fillId="0" borderId="0" xfId="0" applyFont="1"/>
    <xf numFmtId="0" fontId="10" fillId="7" borderId="23" xfId="4" applyFont="1" applyFill="1" applyBorder="1" applyAlignment="1">
      <alignment horizontal="center"/>
    </xf>
    <xf numFmtId="0" fontId="10" fillId="6" borderId="24" xfId="4" applyFont="1" applyFill="1" applyBorder="1" applyAlignment="1">
      <alignment horizontal="center"/>
    </xf>
    <xf numFmtId="0" fontId="16" fillId="8" borderId="25" xfId="0" applyFont="1" applyFill="1" applyBorder="1" applyAlignment="1">
      <alignment horizontal="center" vertical="center"/>
    </xf>
    <xf numFmtId="166" fontId="8" fillId="8" borderId="26" xfId="2" applyNumberFormat="1" applyFont="1" applyFill="1" applyBorder="1" applyAlignment="1" applyProtection="1">
      <alignment horizontal="center"/>
    </xf>
    <xf numFmtId="0" fontId="16" fillId="0" borderId="27" xfId="0" applyFont="1" applyBorder="1" applyAlignment="1">
      <alignment horizontal="right" vertical="center"/>
    </xf>
    <xf numFmtId="0" fontId="8" fillId="9" borderId="28" xfId="0" applyFont="1" applyFill="1" applyBorder="1" applyAlignment="1">
      <alignment horizontal="center"/>
    </xf>
    <xf numFmtId="10" fontId="10" fillId="9" borderId="26" xfId="2" applyNumberFormat="1" applyFont="1" applyFill="1" applyBorder="1" applyAlignment="1" applyProtection="1">
      <alignment horizontal="center"/>
    </xf>
    <xf numFmtId="0" fontId="16" fillId="0" borderId="29" xfId="0" applyFont="1" applyBorder="1" applyAlignment="1">
      <alignment horizontal="right" vertical="center"/>
    </xf>
    <xf numFmtId="0" fontId="8" fillId="0" borderId="28" xfId="0" applyFont="1" applyBorder="1" applyAlignment="1">
      <alignment horizontal="center"/>
    </xf>
    <xf numFmtId="168" fontId="10" fillId="0" borderId="26" xfId="1" applyNumberFormat="1" applyFont="1" applyBorder="1" applyAlignment="1" applyProtection="1">
      <alignment horizontal="center" shrinkToFit="1"/>
    </xf>
    <xf numFmtId="168" fontId="10" fillId="0" borderId="28" xfId="1" applyNumberFormat="1" applyFont="1" applyBorder="1" applyAlignment="1" applyProtection="1">
      <alignment horizontal="center" shrinkToFit="1"/>
    </xf>
    <xf numFmtId="168" fontId="10" fillId="0" borderId="30" xfId="1" applyNumberFormat="1" applyFont="1" applyBorder="1" applyAlignment="1" applyProtection="1">
      <alignment horizontal="center" shrinkToFit="1"/>
    </xf>
    <xf numFmtId="10" fontId="10" fillId="9" borderId="28" xfId="2" applyNumberFormat="1" applyFont="1" applyFill="1" applyBorder="1" applyAlignment="1" applyProtection="1">
      <alignment horizontal="center"/>
    </xf>
    <xf numFmtId="10" fontId="10" fillId="9" borderId="30" xfId="2" applyNumberFormat="1" applyFont="1" applyFill="1" applyBorder="1" applyAlignment="1" applyProtection="1">
      <alignment horizontal="center"/>
    </xf>
    <xf numFmtId="0" fontId="16" fillId="0" borderId="31" xfId="0" applyFont="1" applyBorder="1" applyAlignment="1">
      <alignment horizontal="right" vertical="center"/>
    </xf>
    <xf numFmtId="43" fontId="1" fillId="0" borderId="26" xfId="1" applyBorder="1" applyAlignment="1" applyProtection="1">
      <alignment horizontal="center" shrinkToFit="1"/>
    </xf>
    <xf numFmtId="43" fontId="1" fillId="0" borderId="28" xfId="1" applyBorder="1" applyAlignment="1" applyProtection="1">
      <alignment horizontal="center" shrinkToFit="1"/>
    </xf>
    <xf numFmtId="43" fontId="1" fillId="0" borderId="30" xfId="1" applyBorder="1" applyAlignment="1" applyProtection="1">
      <alignment horizontal="center" shrinkToFit="1"/>
    </xf>
    <xf numFmtId="0" fontId="16" fillId="9" borderId="32" xfId="0" applyFont="1" applyFill="1" applyBorder="1" applyAlignment="1">
      <alignment horizontal="right" vertical="center"/>
    </xf>
    <xf numFmtId="0" fontId="0" fillId="0" borderId="33" xfId="0" applyBorder="1"/>
    <xf numFmtId="10" fontId="1" fillId="9" borderId="28" xfId="2" applyNumberFormat="1" applyFill="1" applyBorder="1" applyAlignment="1" applyProtection="1">
      <alignment horizontal="center" shrinkToFit="1"/>
    </xf>
    <xf numFmtId="10" fontId="1" fillId="9" borderId="30" xfId="2" applyNumberFormat="1" applyFill="1" applyBorder="1" applyAlignment="1" applyProtection="1">
      <alignment horizontal="center" shrinkToFit="1"/>
    </xf>
    <xf numFmtId="0" fontId="0" fillId="0" borderId="34" xfId="0" applyBorder="1"/>
    <xf numFmtId="164" fontId="13" fillId="0" borderId="0" xfId="5" applyFont="1" applyFill="1" applyBorder="1" applyAlignment="1" applyProtection="1">
      <alignment horizontal="right"/>
    </xf>
    <xf numFmtId="0" fontId="17" fillId="0" borderId="0" xfId="4" applyFont="1"/>
    <xf numFmtId="169" fontId="0" fillId="0" borderId="35" xfId="0" applyNumberFormat="1" applyBorder="1" applyAlignment="1">
      <alignment horizontal="left"/>
    </xf>
    <xf numFmtId="169" fontId="0" fillId="0" borderId="0" xfId="0" applyNumberFormat="1" applyAlignment="1">
      <alignment horizontal="left"/>
    </xf>
    <xf numFmtId="0" fontId="18" fillId="0" borderId="3" xfId="6" applyFont="1" applyBorder="1" applyAlignment="1">
      <alignment vertical="center"/>
    </xf>
    <xf numFmtId="0" fontId="0" fillId="0" borderId="3" xfId="0" applyBorder="1"/>
    <xf numFmtId="0" fontId="4" fillId="0" borderId="0" xfId="0" applyFont="1"/>
    <xf numFmtId="0" fontId="10" fillId="0" borderId="0" xfId="4" applyFont="1" applyAlignment="1">
      <alignment horizontal="center"/>
    </xf>
    <xf numFmtId="164" fontId="0" fillId="0" borderId="0" xfId="5" applyFont="1" applyFill="1" applyBorder="1" applyAlignment="1" applyProtection="1">
      <alignment horizontal="center"/>
    </xf>
    <xf numFmtId="0" fontId="0" fillId="0" borderId="0" xfId="6" applyFont="1" applyAlignment="1">
      <alignment vertical="center"/>
    </xf>
    <xf numFmtId="0" fontId="4" fillId="0" borderId="0" xfId="6" applyFont="1" applyAlignment="1">
      <alignment vertical="top"/>
    </xf>
    <xf numFmtId="170" fontId="19" fillId="0" borderId="35" xfId="0" applyNumberFormat="1" applyFont="1" applyBorder="1" applyAlignment="1">
      <alignment horizontal="left"/>
    </xf>
  </cellXfs>
  <cellStyles count="7">
    <cellStyle name="Normal" xfId="0" builtinId="0"/>
    <cellStyle name="Normal 2" xfId="6" xr:uid="{5C0439A1-F669-4378-B7F0-18B39000739F}"/>
    <cellStyle name="Normal 3" xfId="4" xr:uid="{22769B6D-0A58-4C1F-92AB-7B42E0173826}"/>
    <cellStyle name="Normal_FICHA DE VERIFICAÇÃO PRELIMINAR - Plano R" xfId="3" xr:uid="{453E42D9-95A3-4922-B9F5-F4F416F8383A}"/>
    <cellStyle name="Porcentagem" xfId="2" builtinId="5"/>
    <cellStyle name="Vírgula" xfId="1" builtinId="3"/>
    <cellStyle name="Vírgula 2" xfId="5" xr:uid="{BB4E7133-581A-44FF-B6AD-7DDAFA631D82}"/>
  </cellStyles>
  <dxfs count="16">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i val="0"/>
        <color rgb="FFFF0000"/>
      </font>
    </dxf>
    <dxf>
      <font>
        <color theme="0" tint="-0.14996795556505021"/>
      </font>
    </dxf>
    <dxf>
      <font>
        <color theme="0"/>
      </font>
      <fill>
        <patternFill>
          <bgColor theme="0"/>
        </patternFill>
      </fill>
      <border>
        <left/>
        <right/>
        <top/>
        <bottom/>
        <vertical/>
        <horizontal/>
      </border>
    </dxf>
    <dxf>
      <font>
        <color theme="0"/>
      </font>
      <fill>
        <patternFill patternType="solid">
          <bgColor theme="0"/>
        </patternFill>
      </fill>
      <border>
        <left/>
        <right/>
        <top/>
        <vertical/>
        <horizontal/>
      </border>
    </dxf>
    <dxf>
      <font>
        <color theme="0"/>
      </font>
    </dxf>
    <dxf>
      <font>
        <color theme="0" tint="-0.14996795556505021"/>
      </font>
    </dxf>
    <dxf>
      <font>
        <color theme="0"/>
      </font>
    </dxf>
    <dxf>
      <font>
        <color theme="0" tint="-0.14996795556505021"/>
      </font>
    </dxf>
    <dxf>
      <font>
        <color theme="0" tint="-0.24994659260841701"/>
      </font>
    </dxf>
    <dxf>
      <font>
        <color theme="0"/>
      </font>
      <border>
        <left/>
        <right/>
      </border>
    </dxf>
    <dxf>
      <font>
        <b val="0"/>
        <condense val="0"/>
        <extend val="0"/>
        <color indexed="22"/>
      </font>
      <fill>
        <patternFill patternType="solid">
          <fgColor indexed="44"/>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1.emf"/><Relationship Id="rId1" Type="http://schemas.openxmlformats.org/officeDocument/2006/relationships/hyperlink" Target="#EVENTOS!D15"/><Relationship Id="rId5" Type="http://schemas.openxmlformats.org/officeDocument/2006/relationships/hyperlink" Target="#C&#193;LCULO!Q12"/><Relationship Id="rId4" Type="http://schemas.openxmlformats.org/officeDocument/2006/relationships/hyperlink" Target="#CRONO!E7"/></Relationships>
</file>

<file path=xl/drawings/drawing1.xml><?xml version="1.0" encoding="utf-8"?>
<xdr:wsDr xmlns:xdr="http://schemas.openxmlformats.org/drawingml/2006/spreadsheetDrawing" xmlns:a="http://schemas.openxmlformats.org/drawingml/2006/main">
  <xdr:twoCellAnchor>
    <xdr:from>
      <xdr:col>2</xdr:col>
      <xdr:colOff>139065</xdr:colOff>
      <xdr:row>10</xdr:row>
      <xdr:rowOff>0</xdr:rowOff>
    </xdr:from>
    <xdr:to>
      <xdr:col>2</xdr:col>
      <xdr:colOff>826824</xdr:colOff>
      <xdr:row>10</xdr:row>
      <xdr:rowOff>314325</xdr:rowOff>
    </xdr:to>
    <xdr:sp macro="" textlink="">
      <xdr:nvSpPr>
        <xdr:cNvPr id="2" name="AutoShape 67">
          <a:hlinkClick xmlns:r="http://schemas.openxmlformats.org/officeDocument/2006/relationships" r:id="rId1"/>
          <a:extLst>
            <a:ext uri="{FF2B5EF4-FFF2-40B4-BE49-F238E27FC236}">
              <a16:creationId xmlns:a16="http://schemas.microsoft.com/office/drawing/2014/main" id="{FF472779-9D73-4259-BC19-CCF4AB58D07E}"/>
            </a:ext>
          </a:extLst>
        </xdr:cNvPr>
        <xdr:cNvSpPr>
          <a:spLocks noChangeArrowheads="1"/>
        </xdr:cNvSpPr>
      </xdr:nvSpPr>
      <xdr:spPr bwMode="auto">
        <a:xfrm>
          <a:off x="935355" y="1638300"/>
          <a:ext cx="689664" cy="31623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EVENTOS</a:t>
          </a:r>
        </a:p>
      </xdr:txBody>
    </xdr:sp>
    <xdr:clientData fPrintsWithSheet="0"/>
  </xdr:twoCellAnchor>
  <xdr:twoCellAnchor>
    <xdr:from>
      <xdr:col>2</xdr:col>
      <xdr:colOff>137160</xdr:colOff>
      <xdr:row>10</xdr:row>
      <xdr:rowOff>409575</xdr:rowOff>
    </xdr:from>
    <xdr:to>
      <xdr:col>2</xdr:col>
      <xdr:colOff>1603909</xdr:colOff>
      <xdr:row>10</xdr:row>
      <xdr:rowOff>714375</xdr:rowOff>
    </xdr:to>
    <xdr:sp macro="[1]!CRONO.AtualizarLinhas" textlink="">
      <xdr:nvSpPr>
        <xdr:cNvPr id="3" name="AutoShape 67">
          <a:extLst>
            <a:ext uri="{FF2B5EF4-FFF2-40B4-BE49-F238E27FC236}">
              <a16:creationId xmlns:a16="http://schemas.microsoft.com/office/drawing/2014/main" id="{890FDBD9-6E4F-4C31-88C1-A7803A191D91}"/>
            </a:ext>
          </a:extLst>
        </xdr:cNvPr>
        <xdr:cNvSpPr>
          <a:spLocks noChangeArrowheads="1"/>
        </xdr:cNvSpPr>
      </xdr:nvSpPr>
      <xdr:spPr bwMode="auto">
        <a:xfrm>
          <a:off x="933450" y="2045970"/>
          <a:ext cx="147055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1</xdr:col>
      <xdr:colOff>0</xdr:colOff>
      <xdr:row>1</xdr:row>
      <xdr:rowOff>21166</xdr:rowOff>
    </xdr:from>
    <xdr:to>
      <xdr:col>2</xdr:col>
      <xdr:colOff>1282277</xdr:colOff>
      <xdr:row>2</xdr:row>
      <xdr:rowOff>25399</xdr:rowOff>
    </xdr:to>
    <xdr:pic>
      <xdr:nvPicPr>
        <xdr:cNvPr id="4" name="Picture 2">
          <a:extLst>
            <a:ext uri="{FF2B5EF4-FFF2-40B4-BE49-F238E27FC236}">
              <a16:creationId xmlns:a16="http://schemas.microsoft.com/office/drawing/2014/main" id="{38214F18-D42B-4EAC-ACB6-F3704735B6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17356"/>
          <a:ext cx="183091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19050</xdr:colOff>
      <xdr:row>10</xdr:row>
      <xdr:rowOff>9525</xdr:rowOff>
    </xdr:from>
    <xdr:to>
      <xdr:col>2</xdr:col>
      <xdr:colOff>45678</xdr:colOff>
      <xdr:row>10</xdr:row>
      <xdr:rowOff>314325</xdr:rowOff>
    </xdr:to>
    <xdr:sp macro="" textlink="">
      <xdr:nvSpPr>
        <xdr:cNvPr id="5" name="AutoShape 67">
          <a:hlinkClick xmlns:r="http://schemas.openxmlformats.org/officeDocument/2006/relationships" r:id="rId3"/>
          <a:extLst>
            <a:ext uri="{FF2B5EF4-FFF2-40B4-BE49-F238E27FC236}">
              <a16:creationId xmlns:a16="http://schemas.microsoft.com/office/drawing/2014/main" id="{007F5D25-D96A-4495-873C-2B38516CC500}"/>
            </a:ext>
          </a:extLst>
        </xdr:cNvPr>
        <xdr:cNvSpPr>
          <a:spLocks noChangeArrowheads="1"/>
        </xdr:cNvSpPr>
      </xdr:nvSpPr>
      <xdr:spPr bwMode="auto">
        <a:xfrm>
          <a:off x="262890" y="1649730"/>
          <a:ext cx="58479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1672590</xdr:colOff>
      <xdr:row>10</xdr:row>
      <xdr:rowOff>0</xdr:rowOff>
    </xdr:from>
    <xdr:to>
      <xdr:col>2</xdr:col>
      <xdr:colOff>2360349</xdr:colOff>
      <xdr:row>10</xdr:row>
      <xdr:rowOff>314325</xdr:rowOff>
    </xdr:to>
    <xdr:sp macro="" textlink="">
      <xdr:nvSpPr>
        <xdr:cNvPr id="6" name="AutoShape 67">
          <a:hlinkClick xmlns:r="http://schemas.openxmlformats.org/officeDocument/2006/relationships" r:id="rId4"/>
          <a:extLst>
            <a:ext uri="{FF2B5EF4-FFF2-40B4-BE49-F238E27FC236}">
              <a16:creationId xmlns:a16="http://schemas.microsoft.com/office/drawing/2014/main" id="{3C4E49A9-8BA5-4211-BA2A-E2256358A0FB}"/>
            </a:ext>
          </a:extLst>
        </xdr:cNvPr>
        <xdr:cNvSpPr>
          <a:spLocks noChangeArrowheads="1"/>
        </xdr:cNvSpPr>
      </xdr:nvSpPr>
      <xdr:spPr bwMode="auto">
        <a:xfrm>
          <a:off x="2472690" y="1638300"/>
          <a:ext cx="687759" cy="31623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CFF</a:t>
          </a:r>
        </a:p>
      </xdr:txBody>
    </xdr:sp>
    <xdr:clientData fPrintsWithSheet="0"/>
  </xdr:twoCellAnchor>
  <xdr:twoCellAnchor>
    <xdr:from>
      <xdr:col>2</xdr:col>
      <xdr:colOff>901065</xdr:colOff>
      <xdr:row>10</xdr:row>
      <xdr:rowOff>0</xdr:rowOff>
    </xdr:from>
    <xdr:to>
      <xdr:col>2</xdr:col>
      <xdr:colOff>1588824</xdr:colOff>
      <xdr:row>10</xdr:row>
      <xdr:rowOff>314325</xdr:rowOff>
    </xdr:to>
    <xdr:sp macro="" textlink="">
      <xdr:nvSpPr>
        <xdr:cNvPr id="7" name="AutoShape 67">
          <a:hlinkClick xmlns:r="http://schemas.openxmlformats.org/officeDocument/2006/relationships" r:id="rId5"/>
          <a:extLst>
            <a:ext uri="{FF2B5EF4-FFF2-40B4-BE49-F238E27FC236}">
              <a16:creationId xmlns:a16="http://schemas.microsoft.com/office/drawing/2014/main" id="{696542F5-49F9-4D60-AFBA-11A246FD5FD5}"/>
            </a:ext>
          </a:extLst>
        </xdr:cNvPr>
        <xdr:cNvSpPr>
          <a:spLocks noChangeArrowheads="1"/>
        </xdr:cNvSpPr>
      </xdr:nvSpPr>
      <xdr:spPr bwMode="auto">
        <a:xfrm>
          <a:off x="1697355" y="1638300"/>
          <a:ext cx="689664" cy="31623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PLQ</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Meu%20Drive\2%20-%20CORPO%20T&#201;CNICO\1%20-%20ARQUIVOS%20FINAIS\2025%20-%20CRAS\Pasta%20Final\Or&#231;amento\PLANILHA\PM%203.092.xlsm" TargetMode="External"/><Relationship Id="rId1" Type="http://schemas.openxmlformats.org/officeDocument/2006/relationships/externalLinkPath" Target="PM%203.09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VO"/>
      <sheetName val="MENU"/>
      <sheetName val="DADOS"/>
      <sheetName val="BDI"/>
      <sheetName val="ORÇAMENTO"/>
      <sheetName val="EVENTOS"/>
      <sheetName val="CÁLCULO"/>
      <sheetName val="CÁLCULO 2"/>
      <sheetName val="CRONOPLE"/>
      <sheetName val="CRONO"/>
      <sheetName val="QCI"/>
      <sheetName val="PLE"/>
      <sheetName val="BM"/>
      <sheetName val="RRE"/>
      <sheetName val="OFÍCIO"/>
      <sheetName val="PO-PLE"/>
      <sheetName val="CFF-PLE"/>
      <sheetName val="PO-BM"/>
      <sheetName val="CFF-BM"/>
    </sheetNames>
    <definedNames>
      <definedName name="CRONO.AtualizarLinhas"/>
    </definedNames>
    <sheetDataSet>
      <sheetData sheetId="0"/>
      <sheetData sheetId="1">
        <row r="4">
          <cell r="O4">
            <v>1</v>
          </cell>
        </row>
      </sheetData>
      <sheetData sheetId="2">
        <row r="5">
          <cell r="C5" t="str">
            <v>PREFEITURA MUNICIPAL DE BARRA DO GARÇAS</v>
          </cell>
        </row>
        <row r="6">
          <cell r="C6" t="str">
            <v>BARRA DO GARÇAS/MT</v>
          </cell>
        </row>
        <row r="7">
          <cell r="C7" t="str">
            <v>1088833-72</v>
          </cell>
        </row>
        <row r="8">
          <cell r="C8" t="str">
            <v>945823/2023</v>
          </cell>
        </row>
        <row r="16">
          <cell r="C16" t="str">
            <v>CONSTRUÇÃO DO CENTRO DE REFERÊNCIA DE ASSISTÊNCIA SOCIAL - CRAS IPÊS</v>
          </cell>
        </row>
        <row r="22">
          <cell r="C22" t="str">
            <v>JHONATAN CONCEIÇÃO DOS SANTOS</v>
          </cell>
        </row>
        <row r="23">
          <cell r="C23" t="str">
            <v>47792</v>
          </cell>
        </row>
        <row r="24">
          <cell r="C24" t="str">
            <v>1220240156465</v>
          </cell>
        </row>
        <row r="25">
          <cell r="C25">
            <v>45772</v>
          </cell>
        </row>
        <row r="31">
          <cell r="C31" t="str">
            <v>TransfereGOV</v>
          </cell>
        </row>
      </sheetData>
      <sheetData sheetId="3"/>
      <sheetData sheetId="4"/>
      <sheetData sheetId="5">
        <row r="1">
          <cell r="F1" t="e">
            <v>#REF!</v>
          </cell>
        </row>
        <row r="15">
          <cell r="C15">
            <v>0</v>
          </cell>
          <cell r="D15" t="str">
            <v/>
          </cell>
          <cell r="F15">
            <v>0</v>
          </cell>
        </row>
        <row r="16">
          <cell r="F16">
            <v>192733</v>
          </cell>
        </row>
        <row r="17">
          <cell r="F17">
            <v>26766.23</v>
          </cell>
        </row>
        <row r="18">
          <cell r="F18">
            <v>2479.54</v>
          </cell>
        </row>
        <row r="19">
          <cell r="F19">
            <v>45592.03</v>
          </cell>
        </row>
        <row r="20">
          <cell r="F20">
            <v>42798.400000000001</v>
          </cell>
        </row>
        <row r="21">
          <cell r="F21">
            <v>48148.81</v>
          </cell>
        </row>
        <row r="22">
          <cell r="F22">
            <v>70531.22</v>
          </cell>
        </row>
        <row r="23">
          <cell r="F23">
            <v>72694.22</v>
          </cell>
        </row>
        <row r="24">
          <cell r="F24">
            <v>32045.82</v>
          </cell>
        </row>
        <row r="25">
          <cell r="F25">
            <v>127057.04</v>
          </cell>
        </row>
        <row r="26">
          <cell r="F26">
            <v>48116.68</v>
          </cell>
        </row>
        <row r="27">
          <cell r="F27">
            <v>76487.47</v>
          </cell>
        </row>
        <row r="28">
          <cell r="F28">
            <v>49641.760000000002</v>
          </cell>
        </row>
        <row r="29">
          <cell r="F29">
            <v>7912.67</v>
          </cell>
        </row>
        <row r="30">
          <cell r="F30">
            <v>19083.84</v>
          </cell>
        </row>
        <row r="31">
          <cell r="F31">
            <v>5033.32</v>
          </cell>
        </row>
        <row r="32">
          <cell r="F32">
            <v>17563.53</v>
          </cell>
        </row>
        <row r="33">
          <cell r="F33">
            <v>44125.1</v>
          </cell>
        </row>
        <row r="34">
          <cell r="F34">
            <v>32284.240000000002</v>
          </cell>
        </row>
        <row r="35">
          <cell r="F35">
            <v>87146.19</v>
          </cell>
        </row>
        <row r="36">
          <cell r="F36">
            <v>13400.69</v>
          </cell>
        </row>
        <row r="37">
          <cell r="F37">
            <v>44268.78</v>
          </cell>
        </row>
        <row r="38">
          <cell r="F38">
            <v>16296.06</v>
          </cell>
        </row>
        <row r="39">
          <cell r="F39">
            <v>5948.57</v>
          </cell>
        </row>
        <row r="40">
          <cell r="F40">
            <v>63907.9</v>
          </cell>
        </row>
        <row r="41">
          <cell r="F41">
            <v>114175.07</v>
          </cell>
        </row>
        <row r="42">
          <cell r="F42">
            <v>45469.31</v>
          </cell>
        </row>
        <row r="43">
          <cell r="F43">
            <v>31634.69</v>
          </cell>
        </row>
        <row r="44">
          <cell r="F44">
            <v>2399.85</v>
          </cell>
        </row>
        <row r="45">
          <cell r="F45">
            <v>17813.75</v>
          </cell>
        </row>
        <row r="46">
          <cell r="F46">
            <v>6708.2</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F61">
            <v>0</v>
          </cell>
        </row>
        <row r="62">
          <cell r="F62">
            <v>0</v>
          </cell>
        </row>
        <row r="63">
          <cell r="F63">
            <v>0</v>
          </cell>
        </row>
        <row r="64">
          <cell r="F64">
            <v>0</v>
          </cell>
        </row>
        <row r="65">
          <cell r="F65">
            <v>0</v>
          </cell>
        </row>
        <row r="66">
          <cell r="F66">
            <v>0</v>
          </cell>
        </row>
      </sheetData>
      <sheetData sheetId="6">
        <row r="1">
          <cell r="P1" t="str">
            <v>.</v>
          </cell>
        </row>
        <row r="12">
          <cell r="A12" t="str">
            <v>Manual</v>
          </cell>
          <cell r="P12" t="str">
            <v>.</v>
          </cell>
        </row>
        <row r="15">
          <cell r="M15">
            <v>0</v>
          </cell>
          <cell r="N15" t="str">
            <v>TOTAL FINANC. POR FRENTE (R$):</v>
          </cell>
          <cell r="Q15">
            <v>37593.39</v>
          </cell>
        </row>
        <row r="16">
          <cell r="M16" t="str">
            <v/>
          </cell>
          <cell r="N16" t="str">
            <v/>
          </cell>
        </row>
        <row r="17">
          <cell r="M17" t="str">
            <v/>
          </cell>
          <cell r="N17" t="str">
            <v/>
          </cell>
        </row>
        <row r="18">
          <cell r="M18">
            <v>1</v>
          </cell>
          <cell r="N18" t="str">
            <v>Administração Local</v>
          </cell>
        </row>
        <row r="19">
          <cell r="M19" t="str">
            <v/>
          </cell>
          <cell r="N19" t="str">
            <v/>
          </cell>
        </row>
        <row r="20">
          <cell r="M20">
            <v>2</v>
          </cell>
          <cell r="N20" t="str">
            <v>SERVIÇOS PRELIMINARES</v>
          </cell>
        </row>
        <row r="21">
          <cell r="M21">
            <v>2</v>
          </cell>
          <cell r="N21" t="str">
            <v>SERVIÇOS PRELIMINARES</v>
          </cell>
        </row>
        <row r="22">
          <cell r="M22">
            <v>2</v>
          </cell>
          <cell r="N22" t="str">
            <v>SERVIÇOS PRELIMINARES</v>
          </cell>
        </row>
        <row r="23">
          <cell r="M23">
            <v>2</v>
          </cell>
          <cell r="N23" t="str">
            <v>SERVIÇOS PRELIMINARES</v>
          </cell>
        </row>
        <row r="24">
          <cell r="M24" t="str">
            <v/>
          </cell>
          <cell r="N24" t="str">
            <v/>
          </cell>
        </row>
        <row r="25">
          <cell r="M25">
            <v>3</v>
          </cell>
          <cell r="N25" t="str">
            <v>MOVIMENTAÇÃO DE SOLO</v>
          </cell>
        </row>
        <row r="26">
          <cell r="M26">
            <v>3</v>
          </cell>
          <cell r="N26" t="str">
            <v>MOVIMENTAÇÃO DE SOLO</v>
          </cell>
        </row>
        <row r="27">
          <cell r="M27">
            <v>3</v>
          </cell>
          <cell r="N27" t="str">
            <v>MOVIMENTAÇÃO DE SOLO</v>
          </cell>
        </row>
        <row r="28">
          <cell r="M28">
            <v>3</v>
          </cell>
          <cell r="N28" t="str">
            <v>MOVIMENTAÇÃO DE SOLO</v>
          </cell>
        </row>
        <row r="29">
          <cell r="M29" t="str">
            <v/>
          </cell>
          <cell r="N29" t="str">
            <v/>
          </cell>
        </row>
        <row r="30">
          <cell r="M30">
            <v>4</v>
          </cell>
          <cell r="N30" t="str">
            <v>LOCAÇÃO E FUNDAÇÃO</v>
          </cell>
        </row>
        <row r="31">
          <cell r="M31">
            <v>4</v>
          </cell>
          <cell r="N31" t="str">
            <v>LOCAÇÃO E FUNDAÇÃO</v>
          </cell>
        </row>
        <row r="32">
          <cell r="M32">
            <v>4</v>
          </cell>
          <cell r="N32" t="str">
            <v>LOCAÇÃO E FUNDAÇÃO</v>
          </cell>
        </row>
        <row r="33">
          <cell r="M33">
            <v>4</v>
          </cell>
          <cell r="N33" t="str">
            <v>LOCAÇÃO E FUNDAÇÃO</v>
          </cell>
        </row>
        <row r="34">
          <cell r="M34">
            <v>4</v>
          </cell>
          <cell r="N34" t="str">
            <v>LOCAÇÃO E FUNDAÇÃO</v>
          </cell>
        </row>
        <row r="35">
          <cell r="M35">
            <v>4</v>
          </cell>
          <cell r="N35" t="str">
            <v>LOCAÇÃO E FUNDAÇÃO</v>
          </cell>
        </row>
        <row r="36">
          <cell r="M36">
            <v>4</v>
          </cell>
          <cell r="N36" t="str">
            <v>LOCAÇÃO E FUNDAÇÃO</v>
          </cell>
        </row>
        <row r="37">
          <cell r="M37">
            <v>4</v>
          </cell>
          <cell r="N37" t="str">
            <v>LOCAÇÃO E FUNDAÇÃO</v>
          </cell>
        </row>
        <row r="38">
          <cell r="M38">
            <v>4</v>
          </cell>
          <cell r="N38" t="str">
            <v>LOCAÇÃO E FUNDAÇÃO</v>
          </cell>
        </row>
        <row r="39">
          <cell r="M39">
            <v>4</v>
          </cell>
          <cell r="N39" t="str">
            <v>LOCAÇÃO E FUNDAÇÃO</v>
          </cell>
        </row>
        <row r="40">
          <cell r="M40">
            <v>4</v>
          </cell>
          <cell r="N40" t="str">
            <v>LOCAÇÃO E FUNDAÇÃO</v>
          </cell>
        </row>
        <row r="41">
          <cell r="M41">
            <v>4</v>
          </cell>
          <cell r="N41" t="str">
            <v>LOCAÇÃO E FUNDAÇÃO</v>
          </cell>
        </row>
        <row r="42">
          <cell r="M42">
            <v>4</v>
          </cell>
          <cell r="N42" t="str">
            <v>LOCAÇÃO E FUNDAÇÃO</v>
          </cell>
        </row>
        <row r="43">
          <cell r="M43">
            <v>4</v>
          </cell>
          <cell r="N43" t="str">
            <v>LOCAÇÃO E FUNDAÇÃO</v>
          </cell>
        </row>
        <row r="44">
          <cell r="M44" t="str">
            <v/>
          </cell>
          <cell r="N44" t="str">
            <v/>
          </cell>
        </row>
        <row r="45">
          <cell r="M45">
            <v>5</v>
          </cell>
          <cell r="N45" t="str">
            <v>VIGAS BALDRAME</v>
          </cell>
        </row>
        <row r="46">
          <cell r="M46">
            <v>5</v>
          </cell>
          <cell r="N46" t="str">
            <v>VIGAS BALDRAME</v>
          </cell>
        </row>
        <row r="47">
          <cell r="M47">
            <v>5</v>
          </cell>
          <cell r="N47" t="str">
            <v>VIGAS BALDRAME</v>
          </cell>
        </row>
        <row r="48">
          <cell r="M48">
            <v>5</v>
          </cell>
          <cell r="N48" t="str">
            <v>VIGAS BALDRAME</v>
          </cell>
        </row>
        <row r="49">
          <cell r="M49">
            <v>5</v>
          </cell>
          <cell r="N49" t="str">
            <v>VIGAS BALDRAME</v>
          </cell>
        </row>
        <row r="50">
          <cell r="M50">
            <v>5</v>
          </cell>
          <cell r="N50" t="str">
            <v>VIGAS BALDRAME</v>
          </cell>
        </row>
        <row r="51">
          <cell r="M51">
            <v>5</v>
          </cell>
          <cell r="N51" t="str">
            <v>VIGAS BALDRAME</v>
          </cell>
        </row>
        <row r="52">
          <cell r="M52">
            <v>5</v>
          </cell>
          <cell r="N52" t="str">
            <v>VIGAS BALDRAME</v>
          </cell>
        </row>
        <row r="53">
          <cell r="M53" t="str">
            <v/>
          </cell>
          <cell r="N53" t="str">
            <v/>
          </cell>
        </row>
        <row r="54">
          <cell r="M54" t="str">
            <v/>
          </cell>
          <cell r="N54" t="str">
            <v/>
          </cell>
        </row>
        <row r="55">
          <cell r="M55">
            <v>6</v>
          </cell>
          <cell r="N55" t="str">
            <v>PILARES</v>
          </cell>
        </row>
        <row r="56">
          <cell r="M56">
            <v>6</v>
          </cell>
          <cell r="N56" t="str">
            <v>PILARES</v>
          </cell>
        </row>
        <row r="57">
          <cell r="M57">
            <v>6</v>
          </cell>
          <cell r="N57" t="str">
            <v>PILARES</v>
          </cell>
        </row>
        <row r="58">
          <cell r="M58">
            <v>6</v>
          </cell>
          <cell r="N58" t="str">
            <v>PILARES</v>
          </cell>
        </row>
        <row r="59">
          <cell r="M59">
            <v>6</v>
          </cell>
          <cell r="N59" t="str">
            <v>PILARES</v>
          </cell>
        </row>
        <row r="60">
          <cell r="M60" t="str">
            <v/>
          </cell>
          <cell r="N60" t="str">
            <v/>
          </cell>
        </row>
        <row r="61">
          <cell r="M61">
            <v>7</v>
          </cell>
          <cell r="N61" t="str">
            <v>VIGAS DE RESPALDO</v>
          </cell>
        </row>
        <row r="62">
          <cell r="M62">
            <v>7</v>
          </cell>
          <cell r="N62" t="str">
            <v>VIGAS DE RESPALDO</v>
          </cell>
        </row>
        <row r="63">
          <cell r="M63">
            <v>7</v>
          </cell>
          <cell r="N63" t="str">
            <v>VIGAS DE RESPALDO</v>
          </cell>
        </row>
        <row r="64">
          <cell r="M64">
            <v>7</v>
          </cell>
          <cell r="N64" t="str">
            <v>VIGAS DE RESPALDO</v>
          </cell>
        </row>
        <row r="65">
          <cell r="M65">
            <v>7</v>
          </cell>
          <cell r="N65" t="str">
            <v>VIGAS DE RESPALDO</v>
          </cell>
        </row>
        <row r="66">
          <cell r="M66">
            <v>7</v>
          </cell>
          <cell r="N66" t="str">
            <v>VIGAS DE RESPALDO</v>
          </cell>
        </row>
        <row r="67">
          <cell r="M67">
            <v>7</v>
          </cell>
          <cell r="N67" t="str">
            <v>VIGAS DE RESPALDO</v>
          </cell>
        </row>
        <row r="68">
          <cell r="M68">
            <v>7</v>
          </cell>
          <cell r="N68" t="str">
            <v>VIGAS DE RESPALDO</v>
          </cell>
        </row>
        <row r="69">
          <cell r="M69" t="str">
            <v/>
          </cell>
          <cell r="N69" t="str">
            <v/>
          </cell>
        </row>
        <row r="70">
          <cell r="M70">
            <v>8</v>
          </cell>
          <cell r="N70" t="str">
            <v>LAJES</v>
          </cell>
        </row>
        <row r="71">
          <cell r="M71">
            <v>8</v>
          </cell>
          <cell r="N71" t="str">
            <v>LAJES</v>
          </cell>
        </row>
        <row r="72">
          <cell r="M72">
            <v>8</v>
          </cell>
          <cell r="N72" t="str">
            <v>LAJES</v>
          </cell>
        </row>
        <row r="73">
          <cell r="M73">
            <v>8</v>
          </cell>
          <cell r="N73" t="str">
            <v>LAJES</v>
          </cell>
        </row>
        <row r="74">
          <cell r="M74" t="str">
            <v/>
          </cell>
          <cell r="N74" t="str">
            <v/>
          </cell>
        </row>
        <row r="75">
          <cell r="M75">
            <v>9</v>
          </cell>
          <cell r="N75" t="str">
            <v>PISOS INTERNOS</v>
          </cell>
        </row>
        <row r="76">
          <cell r="M76">
            <v>9</v>
          </cell>
          <cell r="N76" t="str">
            <v>PISOS INTERNOS</v>
          </cell>
        </row>
        <row r="77">
          <cell r="M77" t="str">
            <v/>
          </cell>
          <cell r="N77" t="str">
            <v/>
          </cell>
        </row>
        <row r="78">
          <cell r="M78" t="str">
            <v/>
          </cell>
          <cell r="N78" t="str">
            <v/>
          </cell>
        </row>
        <row r="79">
          <cell r="M79">
            <v>10</v>
          </cell>
          <cell r="N79" t="str">
            <v>PISOS EXTERNOS</v>
          </cell>
        </row>
        <row r="80">
          <cell r="M80" t="str">
            <v/>
          </cell>
          <cell r="N80" t="str">
            <v/>
          </cell>
        </row>
        <row r="81">
          <cell r="M81">
            <v>10</v>
          </cell>
          <cell r="N81" t="str">
            <v>PISOS EXTERNOS</v>
          </cell>
        </row>
        <row r="82">
          <cell r="M82" t="str">
            <v/>
          </cell>
          <cell r="N82" t="str">
            <v/>
          </cell>
        </row>
        <row r="83">
          <cell r="M83">
            <v>30</v>
          </cell>
          <cell r="N83" t="str">
            <v>METAIS E LOUÇAS</v>
          </cell>
        </row>
        <row r="84">
          <cell r="M84" t="str">
            <v/>
          </cell>
          <cell r="N84" t="str">
            <v/>
          </cell>
        </row>
        <row r="85">
          <cell r="M85">
            <v>11</v>
          </cell>
          <cell r="N85" t="str">
            <v>ALVENARIA</v>
          </cell>
        </row>
        <row r="86">
          <cell r="M86">
            <v>12</v>
          </cell>
          <cell r="N86" t="str">
            <v>CHAPISCO + EMBOÇO</v>
          </cell>
        </row>
        <row r="87">
          <cell r="M87">
            <v>12</v>
          </cell>
          <cell r="N87" t="str">
            <v>CHAPISCO + EMBOÇO</v>
          </cell>
        </row>
        <row r="88">
          <cell r="M88">
            <v>11</v>
          </cell>
          <cell r="N88" t="str">
            <v>ALVENARIA</v>
          </cell>
        </row>
        <row r="89">
          <cell r="M89">
            <v>11</v>
          </cell>
          <cell r="N89" t="str">
            <v>ALVENARIA</v>
          </cell>
        </row>
        <row r="90">
          <cell r="M90">
            <v>14</v>
          </cell>
          <cell r="N90" t="str">
            <v>REVESTIMENTOS PAREDES</v>
          </cell>
        </row>
        <row r="91">
          <cell r="M91">
            <v>13</v>
          </cell>
          <cell r="N91" t="str">
            <v>REVESTIMENTOS PISO</v>
          </cell>
        </row>
        <row r="92">
          <cell r="M92">
            <v>13</v>
          </cell>
          <cell r="N92" t="str">
            <v>REVESTIMENTOS PISO</v>
          </cell>
        </row>
        <row r="93">
          <cell r="M93">
            <v>13</v>
          </cell>
          <cell r="N93" t="str">
            <v>REVESTIMENTOS PISO</v>
          </cell>
        </row>
        <row r="94">
          <cell r="M94">
            <v>31</v>
          </cell>
          <cell r="N94" t="str">
            <v>ACABAMENTOS</v>
          </cell>
        </row>
        <row r="95">
          <cell r="M95" t="str">
            <v/>
          </cell>
          <cell r="N95" t="str">
            <v/>
          </cell>
        </row>
        <row r="96">
          <cell r="M96">
            <v>15</v>
          </cell>
          <cell r="N96" t="str">
            <v>ELÉTRICA - CAIXA + ELETRODUTOS</v>
          </cell>
        </row>
        <row r="97">
          <cell r="M97">
            <v>15</v>
          </cell>
          <cell r="N97" t="str">
            <v>ELÉTRICA - CAIXA + ELETRODUTOS</v>
          </cell>
        </row>
        <row r="98">
          <cell r="M98">
            <v>16</v>
          </cell>
          <cell r="N98" t="str">
            <v>ELÉTRICA - DISJUNTORES + TOMADAS</v>
          </cell>
        </row>
        <row r="99">
          <cell r="M99">
            <v>16</v>
          </cell>
          <cell r="N99" t="str">
            <v>ELÉTRICA - DISJUNTORES + TOMADAS</v>
          </cell>
        </row>
        <row r="100">
          <cell r="M100">
            <v>16</v>
          </cell>
          <cell r="N100" t="str">
            <v>ELÉTRICA - DISJUNTORES + TOMADAS</v>
          </cell>
        </row>
        <row r="101">
          <cell r="M101">
            <v>16</v>
          </cell>
          <cell r="N101" t="str">
            <v>ELÉTRICA - DISJUNTORES + TOMADAS</v>
          </cell>
        </row>
        <row r="102">
          <cell r="M102">
            <v>16</v>
          </cell>
          <cell r="N102" t="str">
            <v>ELÉTRICA - DISJUNTORES + TOMADAS</v>
          </cell>
        </row>
        <row r="103">
          <cell r="M103">
            <v>16</v>
          </cell>
          <cell r="N103" t="str">
            <v>ELÉTRICA - DISJUNTORES + TOMADAS</v>
          </cell>
        </row>
        <row r="104">
          <cell r="M104">
            <v>16</v>
          </cell>
          <cell r="N104" t="str">
            <v>ELÉTRICA - DISJUNTORES + TOMADAS</v>
          </cell>
        </row>
        <row r="105">
          <cell r="M105">
            <v>16</v>
          </cell>
          <cell r="N105" t="str">
            <v>ELÉTRICA - DISJUNTORES + TOMADAS</v>
          </cell>
        </row>
        <row r="106">
          <cell r="M106">
            <v>16</v>
          </cell>
          <cell r="N106" t="str">
            <v>ELÉTRICA - DISJUNTORES + TOMADAS</v>
          </cell>
        </row>
        <row r="107">
          <cell r="M107">
            <v>16</v>
          </cell>
          <cell r="N107" t="str">
            <v>ELÉTRICA - DISJUNTORES + TOMADAS</v>
          </cell>
        </row>
        <row r="108">
          <cell r="M108">
            <v>16</v>
          </cell>
          <cell r="N108" t="str">
            <v>ELÉTRICA - DISJUNTORES + TOMADAS</v>
          </cell>
        </row>
        <row r="109">
          <cell r="M109">
            <v>16</v>
          </cell>
          <cell r="N109" t="str">
            <v>ELÉTRICA - DISJUNTORES + TOMADAS</v>
          </cell>
        </row>
        <row r="110">
          <cell r="M110">
            <v>16</v>
          </cell>
          <cell r="N110" t="str">
            <v>ELÉTRICA - DISJUNTORES + TOMADAS</v>
          </cell>
        </row>
        <row r="111">
          <cell r="M111">
            <v>16</v>
          </cell>
          <cell r="N111" t="str">
            <v>ELÉTRICA - DISJUNTORES + TOMADAS</v>
          </cell>
        </row>
        <row r="112">
          <cell r="M112">
            <v>16</v>
          </cell>
          <cell r="N112" t="str">
            <v>ELÉTRICA - DISJUNTORES + TOMADAS</v>
          </cell>
        </row>
        <row r="113">
          <cell r="M113">
            <v>16</v>
          </cell>
          <cell r="N113" t="str">
            <v>ELÉTRICA - DISJUNTORES + TOMADAS</v>
          </cell>
        </row>
        <row r="114">
          <cell r="M114">
            <v>15</v>
          </cell>
          <cell r="N114" t="str">
            <v>ELÉTRICA - CAIXA + ELETRODUTOS</v>
          </cell>
        </row>
        <row r="115">
          <cell r="M115">
            <v>15</v>
          </cell>
          <cell r="N115" t="str">
            <v>ELÉTRICA - CAIXA + ELETRODUTOS</v>
          </cell>
        </row>
        <row r="116">
          <cell r="M116" t="str">
            <v/>
          </cell>
          <cell r="N116" t="str">
            <v/>
          </cell>
        </row>
        <row r="117">
          <cell r="M117">
            <v>15</v>
          </cell>
          <cell r="N117" t="str">
            <v>ELÉTRICA - CAIXA + ELETRODUTOS</v>
          </cell>
        </row>
        <row r="118">
          <cell r="M118">
            <v>15</v>
          </cell>
          <cell r="N118" t="str">
            <v>ELÉTRICA - CAIXA + ELETRODUTOS</v>
          </cell>
        </row>
        <row r="119">
          <cell r="M119">
            <v>15</v>
          </cell>
          <cell r="N119" t="str">
            <v>ELÉTRICA - CAIXA + ELETRODUTOS</v>
          </cell>
        </row>
        <row r="120">
          <cell r="M120">
            <v>15</v>
          </cell>
          <cell r="N120" t="str">
            <v>ELÉTRICA - CAIXA + ELETRODUTOS</v>
          </cell>
        </row>
        <row r="121">
          <cell r="M121">
            <v>16</v>
          </cell>
          <cell r="N121" t="str">
            <v>ELÉTRICA - DISJUNTORES + TOMADAS</v>
          </cell>
        </row>
        <row r="122">
          <cell r="M122">
            <v>16</v>
          </cell>
          <cell r="N122" t="str">
            <v>ELÉTRICA - DISJUNTORES + TOMADAS</v>
          </cell>
        </row>
        <row r="123">
          <cell r="M123">
            <v>16</v>
          </cell>
          <cell r="N123" t="str">
            <v>ELÉTRICA - DISJUNTORES + TOMADAS</v>
          </cell>
        </row>
        <row r="124">
          <cell r="M124">
            <v>15</v>
          </cell>
          <cell r="N124" t="str">
            <v>ELÉTRICA - CAIXA + ELETRODUTOS</v>
          </cell>
        </row>
        <row r="125">
          <cell r="M125">
            <v>15</v>
          </cell>
          <cell r="N125" t="str">
            <v>ELÉTRICA - CAIXA + ELETRODUTOS</v>
          </cell>
        </row>
        <row r="126">
          <cell r="M126">
            <v>15</v>
          </cell>
          <cell r="N126" t="str">
            <v>ELÉTRICA - CAIXA + ELETRODUTOS</v>
          </cell>
        </row>
        <row r="127">
          <cell r="M127">
            <v>15</v>
          </cell>
          <cell r="N127" t="str">
            <v>ELÉTRICA - CAIXA + ELETRODUTOS</v>
          </cell>
        </row>
        <row r="128">
          <cell r="M128" t="str">
            <v/>
          </cell>
          <cell r="N128" t="str">
            <v/>
          </cell>
        </row>
        <row r="129">
          <cell r="M129">
            <v>17</v>
          </cell>
          <cell r="N129" t="str">
            <v>HIDRO + SANITÁRIO</v>
          </cell>
        </row>
        <row r="130">
          <cell r="M130">
            <v>17</v>
          </cell>
          <cell r="N130" t="str">
            <v>HIDRO + SANITÁRIO</v>
          </cell>
        </row>
        <row r="131">
          <cell r="M131">
            <v>17</v>
          </cell>
          <cell r="N131" t="str">
            <v>HIDRO + SANITÁRIO</v>
          </cell>
        </row>
        <row r="132">
          <cell r="M132">
            <v>17</v>
          </cell>
          <cell r="N132" t="str">
            <v>HIDRO + SANITÁRIO</v>
          </cell>
        </row>
        <row r="133">
          <cell r="M133">
            <v>17</v>
          </cell>
          <cell r="N133" t="str">
            <v>HIDRO + SANITÁRIO</v>
          </cell>
        </row>
        <row r="134">
          <cell r="M134">
            <v>17</v>
          </cell>
          <cell r="N134" t="str">
            <v>HIDRO + SANITÁRIO</v>
          </cell>
        </row>
        <row r="135">
          <cell r="M135">
            <v>17</v>
          </cell>
          <cell r="N135" t="str">
            <v>HIDRO + SANITÁRIO</v>
          </cell>
        </row>
        <row r="136">
          <cell r="M136">
            <v>17</v>
          </cell>
          <cell r="N136" t="str">
            <v>HIDRO + SANITÁRIO</v>
          </cell>
        </row>
        <row r="137">
          <cell r="M137">
            <v>17</v>
          </cell>
          <cell r="N137" t="str">
            <v>HIDRO + SANITÁRIO</v>
          </cell>
        </row>
        <row r="138">
          <cell r="M138">
            <v>17</v>
          </cell>
          <cell r="N138" t="str">
            <v>HIDRO + SANITÁRIO</v>
          </cell>
        </row>
        <row r="139">
          <cell r="M139">
            <v>17</v>
          </cell>
          <cell r="N139" t="str">
            <v>HIDRO + SANITÁRIO</v>
          </cell>
        </row>
        <row r="140">
          <cell r="M140">
            <v>17</v>
          </cell>
          <cell r="N140" t="str">
            <v>HIDRO + SANITÁRIO</v>
          </cell>
        </row>
        <row r="141">
          <cell r="M141">
            <v>17</v>
          </cell>
          <cell r="N141" t="str">
            <v>HIDRO + SANITÁRIO</v>
          </cell>
        </row>
        <row r="142">
          <cell r="M142">
            <v>17</v>
          </cell>
          <cell r="N142" t="str">
            <v>HIDRO + SANITÁRIO</v>
          </cell>
        </row>
        <row r="143">
          <cell r="M143">
            <v>17</v>
          </cell>
          <cell r="N143" t="str">
            <v>HIDRO + SANITÁRIO</v>
          </cell>
        </row>
        <row r="144">
          <cell r="M144">
            <v>17</v>
          </cell>
          <cell r="N144" t="str">
            <v>HIDRO + SANITÁRIO</v>
          </cell>
        </row>
        <row r="145">
          <cell r="M145">
            <v>17</v>
          </cell>
          <cell r="N145" t="str">
            <v>HIDRO + SANITÁRIO</v>
          </cell>
        </row>
        <row r="146">
          <cell r="M146">
            <v>17</v>
          </cell>
          <cell r="N146" t="str">
            <v>HIDRO + SANITÁRIO</v>
          </cell>
        </row>
        <row r="147">
          <cell r="M147">
            <v>17</v>
          </cell>
          <cell r="N147" t="str">
            <v>HIDRO + SANITÁRIO</v>
          </cell>
        </row>
        <row r="148">
          <cell r="M148">
            <v>17</v>
          </cell>
          <cell r="N148" t="str">
            <v>HIDRO + SANITÁRIO</v>
          </cell>
        </row>
        <row r="149">
          <cell r="M149">
            <v>17</v>
          </cell>
          <cell r="N149" t="str">
            <v>HIDRO + SANITÁRIO</v>
          </cell>
        </row>
        <row r="150">
          <cell r="M150">
            <v>17</v>
          </cell>
          <cell r="N150" t="str">
            <v>HIDRO + SANITÁRIO</v>
          </cell>
        </row>
        <row r="151">
          <cell r="M151" t="str">
            <v/>
          </cell>
          <cell r="N151" t="str">
            <v/>
          </cell>
        </row>
        <row r="152">
          <cell r="M152">
            <v>17</v>
          </cell>
          <cell r="N152" t="str">
            <v>HIDRO + SANITÁRIO</v>
          </cell>
        </row>
        <row r="153">
          <cell r="M153">
            <v>17</v>
          </cell>
          <cell r="N153" t="str">
            <v>HIDRO + SANITÁRIO</v>
          </cell>
        </row>
        <row r="154">
          <cell r="M154">
            <v>17</v>
          </cell>
          <cell r="N154" t="str">
            <v>HIDRO + SANITÁRIO</v>
          </cell>
        </row>
        <row r="155">
          <cell r="M155">
            <v>17</v>
          </cell>
          <cell r="N155" t="str">
            <v>HIDRO + SANITÁRIO</v>
          </cell>
        </row>
        <row r="156">
          <cell r="M156">
            <v>17</v>
          </cell>
          <cell r="N156" t="str">
            <v>HIDRO + SANITÁRIO</v>
          </cell>
        </row>
        <row r="157">
          <cell r="M157">
            <v>17</v>
          </cell>
          <cell r="N157" t="str">
            <v>HIDRO + SANITÁRIO</v>
          </cell>
        </row>
        <row r="158">
          <cell r="M158">
            <v>17</v>
          </cell>
          <cell r="N158" t="str">
            <v>HIDRO + SANITÁRIO</v>
          </cell>
        </row>
        <row r="159">
          <cell r="M159">
            <v>17</v>
          </cell>
          <cell r="N159" t="str">
            <v>HIDRO + SANITÁRIO</v>
          </cell>
        </row>
        <row r="160">
          <cell r="M160">
            <v>17</v>
          </cell>
          <cell r="N160" t="str">
            <v>HIDRO + SANITÁRIO</v>
          </cell>
        </row>
        <row r="161">
          <cell r="M161">
            <v>17</v>
          </cell>
          <cell r="N161" t="str">
            <v>HIDRO + SANITÁRIO</v>
          </cell>
        </row>
        <row r="162">
          <cell r="M162">
            <v>17</v>
          </cell>
          <cell r="N162" t="str">
            <v>HIDRO + SANITÁRIO</v>
          </cell>
        </row>
        <row r="163">
          <cell r="M163">
            <v>17</v>
          </cell>
          <cell r="N163" t="str">
            <v>HIDRO + SANITÁRIO</v>
          </cell>
        </row>
        <row r="164">
          <cell r="M164">
            <v>17</v>
          </cell>
          <cell r="N164" t="str">
            <v>HIDRO + SANITÁRIO</v>
          </cell>
        </row>
        <row r="165">
          <cell r="M165">
            <v>17</v>
          </cell>
          <cell r="N165" t="str">
            <v>HIDRO + SANITÁRIO</v>
          </cell>
        </row>
        <row r="166">
          <cell r="M166">
            <v>17</v>
          </cell>
          <cell r="N166" t="str">
            <v>HIDRO + SANITÁRIO</v>
          </cell>
        </row>
        <row r="167">
          <cell r="M167" t="str">
            <v/>
          </cell>
          <cell r="N167" t="str">
            <v/>
          </cell>
        </row>
        <row r="168">
          <cell r="M168">
            <v>30</v>
          </cell>
          <cell r="N168" t="str">
            <v>METAIS E LOUÇAS</v>
          </cell>
        </row>
        <row r="169">
          <cell r="M169">
            <v>30</v>
          </cell>
          <cell r="N169" t="str">
            <v>METAIS E LOUÇAS</v>
          </cell>
        </row>
        <row r="170">
          <cell r="M170">
            <v>30</v>
          </cell>
          <cell r="N170" t="str">
            <v>METAIS E LOUÇAS</v>
          </cell>
        </row>
        <row r="171">
          <cell r="M171">
            <v>30</v>
          </cell>
          <cell r="N171" t="str">
            <v>METAIS E LOUÇAS</v>
          </cell>
        </row>
        <row r="172">
          <cell r="M172">
            <v>30</v>
          </cell>
          <cell r="N172" t="str">
            <v>METAIS E LOUÇAS</v>
          </cell>
        </row>
        <row r="173">
          <cell r="M173">
            <v>30</v>
          </cell>
          <cell r="N173" t="str">
            <v>METAIS E LOUÇAS</v>
          </cell>
        </row>
        <row r="174">
          <cell r="M174">
            <v>31</v>
          </cell>
          <cell r="N174" t="str">
            <v>ACABAMENTOS</v>
          </cell>
        </row>
        <row r="175">
          <cell r="M175">
            <v>30</v>
          </cell>
          <cell r="N175" t="str">
            <v>METAIS E LOUÇAS</v>
          </cell>
        </row>
        <row r="176">
          <cell r="M176">
            <v>30</v>
          </cell>
          <cell r="N176" t="str">
            <v>METAIS E LOUÇAS</v>
          </cell>
        </row>
        <row r="177">
          <cell r="M177">
            <v>17</v>
          </cell>
          <cell r="N177" t="str">
            <v>HIDRO + SANITÁRIO</v>
          </cell>
        </row>
        <row r="178">
          <cell r="M178">
            <v>17</v>
          </cell>
          <cell r="N178" t="str">
            <v>HIDRO + SANITÁRIO</v>
          </cell>
        </row>
        <row r="179">
          <cell r="M179">
            <v>17</v>
          </cell>
          <cell r="N179" t="str">
            <v>HIDRO + SANITÁRIO</v>
          </cell>
        </row>
        <row r="180">
          <cell r="M180">
            <v>17</v>
          </cell>
          <cell r="N180" t="str">
            <v>HIDRO + SANITÁRIO</v>
          </cell>
        </row>
        <row r="181">
          <cell r="M181">
            <v>30</v>
          </cell>
          <cell r="N181" t="str">
            <v>METAIS E LOUÇAS</v>
          </cell>
        </row>
        <row r="182">
          <cell r="M182">
            <v>30</v>
          </cell>
          <cell r="N182" t="str">
            <v>METAIS E LOUÇAS</v>
          </cell>
        </row>
        <row r="183">
          <cell r="M183">
            <v>30</v>
          </cell>
          <cell r="N183" t="str">
            <v>METAIS E LOUÇAS</v>
          </cell>
        </row>
        <row r="184">
          <cell r="M184" t="str">
            <v/>
          </cell>
          <cell r="N184" t="str">
            <v/>
          </cell>
        </row>
        <row r="185">
          <cell r="M185">
            <v>18</v>
          </cell>
          <cell r="N185" t="str">
            <v>PORTAS + JANELAS</v>
          </cell>
        </row>
        <row r="186">
          <cell r="M186">
            <v>18</v>
          </cell>
          <cell r="N186" t="str">
            <v>PORTAS + JANELAS</v>
          </cell>
        </row>
        <row r="187">
          <cell r="M187">
            <v>18</v>
          </cell>
          <cell r="N187" t="str">
            <v>PORTAS + JANELAS</v>
          </cell>
        </row>
        <row r="188">
          <cell r="M188">
            <v>18</v>
          </cell>
          <cell r="N188" t="str">
            <v>PORTAS + JANELAS</v>
          </cell>
        </row>
        <row r="189">
          <cell r="M189">
            <v>18</v>
          </cell>
          <cell r="N189" t="str">
            <v>PORTAS + JANELAS</v>
          </cell>
        </row>
        <row r="190">
          <cell r="M190">
            <v>18</v>
          </cell>
          <cell r="N190" t="str">
            <v>PORTAS + JANELAS</v>
          </cell>
        </row>
        <row r="191">
          <cell r="M191">
            <v>13</v>
          </cell>
          <cell r="N191" t="str">
            <v>REVESTIMENTOS PISO</v>
          </cell>
        </row>
        <row r="192">
          <cell r="M192">
            <v>18</v>
          </cell>
          <cell r="N192" t="str">
            <v>PORTAS + JANELAS</v>
          </cell>
        </row>
        <row r="193">
          <cell r="M193">
            <v>19</v>
          </cell>
          <cell r="N193" t="str">
            <v>GRADIL</v>
          </cell>
        </row>
        <row r="194">
          <cell r="M194" t="str">
            <v/>
          </cell>
          <cell r="N194" t="str">
            <v/>
          </cell>
        </row>
        <row r="195">
          <cell r="M195">
            <v>20</v>
          </cell>
          <cell r="N195" t="str">
            <v>COBERTURA</v>
          </cell>
        </row>
        <row r="196">
          <cell r="M196">
            <v>20</v>
          </cell>
          <cell r="N196" t="str">
            <v>COBERTURA</v>
          </cell>
        </row>
        <row r="197">
          <cell r="M197">
            <v>20</v>
          </cell>
          <cell r="N197" t="str">
            <v>COBERTURA</v>
          </cell>
        </row>
        <row r="198">
          <cell r="M198">
            <v>21</v>
          </cell>
          <cell r="N198" t="str">
            <v>CHAPIN - CALHA - RUFO</v>
          </cell>
        </row>
        <row r="199">
          <cell r="M199">
            <v>21</v>
          </cell>
          <cell r="N199" t="str">
            <v>CHAPIN - CALHA - RUFO</v>
          </cell>
        </row>
        <row r="200">
          <cell r="M200">
            <v>21</v>
          </cell>
          <cell r="N200" t="str">
            <v>CHAPIN - CALHA - RUFO</v>
          </cell>
        </row>
        <row r="201">
          <cell r="M201">
            <v>22</v>
          </cell>
          <cell r="N201" t="str">
            <v>FORRO</v>
          </cell>
        </row>
        <row r="202">
          <cell r="M202">
            <v>22</v>
          </cell>
          <cell r="N202" t="str">
            <v>FORRO</v>
          </cell>
        </row>
        <row r="203">
          <cell r="M203" t="str">
            <v/>
          </cell>
          <cell r="N203" t="str">
            <v/>
          </cell>
        </row>
        <row r="204">
          <cell r="M204" t="str">
            <v/>
          </cell>
          <cell r="N204" t="str">
            <v/>
          </cell>
        </row>
        <row r="205">
          <cell r="M205">
            <v>23</v>
          </cell>
          <cell r="N205" t="str">
            <v>PINTURA INTERNA</v>
          </cell>
        </row>
        <row r="206">
          <cell r="M206">
            <v>23</v>
          </cell>
          <cell r="N206" t="str">
            <v>PINTURA INTERNA</v>
          </cell>
        </row>
        <row r="207">
          <cell r="M207">
            <v>23</v>
          </cell>
          <cell r="N207" t="str">
            <v>PINTURA INTERNA</v>
          </cell>
        </row>
        <row r="208">
          <cell r="M208" t="str">
            <v/>
          </cell>
          <cell r="N208" t="str">
            <v/>
          </cell>
        </row>
        <row r="209">
          <cell r="M209">
            <v>24</v>
          </cell>
          <cell r="N209" t="str">
            <v>PINTURA EXTERNA</v>
          </cell>
        </row>
        <row r="210">
          <cell r="M210">
            <v>24</v>
          </cell>
          <cell r="N210" t="str">
            <v>PINTURA EXTERNA</v>
          </cell>
        </row>
        <row r="211">
          <cell r="M211" t="str">
            <v/>
          </cell>
          <cell r="N211" t="str">
            <v/>
          </cell>
        </row>
        <row r="212">
          <cell r="M212">
            <v>22</v>
          </cell>
          <cell r="N212" t="str">
            <v>FORRO</v>
          </cell>
        </row>
        <row r="213">
          <cell r="M213">
            <v>22</v>
          </cell>
          <cell r="N213" t="str">
            <v>FORRO</v>
          </cell>
        </row>
        <row r="214">
          <cell r="M214">
            <v>22</v>
          </cell>
          <cell r="N214" t="str">
            <v>FORRO</v>
          </cell>
        </row>
        <row r="215">
          <cell r="M215" t="str">
            <v/>
          </cell>
          <cell r="N215" t="str">
            <v/>
          </cell>
        </row>
        <row r="216">
          <cell r="M216">
            <v>24</v>
          </cell>
          <cell r="N216" t="str">
            <v>PINTURA EXTERNA</v>
          </cell>
        </row>
        <row r="217">
          <cell r="M217" t="str">
            <v/>
          </cell>
          <cell r="N217" t="str">
            <v/>
          </cell>
        </row>
        <row r="218">
          <cell r="M218" t="str">
            <v/>
          </cell>
          <cell r="N218" t="str">
            <v/>
          </cell>
        </row>
        <row r="219">
          <cell r="M219">
            <v>25</v>
          </cell>
          <cell r="N219" t="str">
            <v>MURO - INFRAESTRUTURA</v>
          </cell>
        </row>
        <row r="220">
          <cell r="M220">
            <v>25</v>
          </cell>
          <cell r="N220" t="str">
            <v>MURO - INFRAESTRUTURA</v>
          </cell>
        </row>
        <row r="221">
          <cell r="M221">
            <v>25</v>
          </cell>
          <cell r="N221" t="str">
            <v>MURO - INFRAESTRUTURA</v>
          </cell>
        </row>
        <row r="222">
          <cell r="M222">
            <v>25</v>
          </cell>
          <cell r="N222" t="str">
            <v>MURO - INFRAESTRUTURA</v>
          </cell>
        </row>
        <row r="223">
          <cell r="M223">
            <v>25</v>
          </cell>
          <cell r="N223" t="str">
            <v>MURO - INFRAESTRUTURA</v>
          </cell>
        </row>
        <row r="224">
          <cell r="M224">
            <v>25</v>
          </cell>
          <cell r="N224" t="str">
            <v>MURO - INFRAESTRUTURA</v>
          </cell>
        </row>
        <row r="225">
          <cell r="M225">
            <v>25</v>
          </cell>
          <cell r="N225" t="str">
            <v>MURO - INFRAESTRUTURA</v>
          </cell>
        </row>
        <row r="226">
          <cell r="M226">
            <v>25</v>
          </cell>
          <cell r="N226" t="str">
            <v>MURO - INFRAESTRUTURA</v>
          </cell>
        </row>
        <row r="227">
          <cell r="M227">
            <v>25</v>
          </cell>
          <cell r="N227" t="str">
            <v>MURO - INFRAESTRUTURA</v>
          </cell>
        </row>
        <row r="228">
          <cell r="M228" t="str">
            <v/>
          </cell>
          <cell r="N228" t="str">
            <v/>
          </cell>
        </row>
        <row r="229">
          <cell r="M229">
            <v>25</v>
          </cell>
          <cell r="N229" t="str">
            <v>MURO - INFRAESTRUTURA</v>
          </cell>
        </row>
        <row r="230">
          <cell r="M230">
            <v>25</v>
          </cell>
          <cell r="N230" t="str">
            <v>MURO - INFRAESTRUTURA</v>
          </cell>
        </row>
        <row r="231">
          <cell r="M231">
            <v>25</v>
          </cell>
          <cell r="N231" t="str">
            <v>MURO - INFRAESTRUTURA</v>
          </cell>
        </row>
        <row r="232">
          <cell r="M232">
            <v>26</v>
          </cell>
          <cell r="N232" t="str">
            <v>MURO - SUPERESTUTURA</v>
          </cell>
        </row>
        <row r="233">
          <cell r="M233">
            <v>26</v>
          </cell>
          <cell r="N233" t="str">
            <v>MURO - SUPERESTUTURA</v>
          </cell>
        </row>
        <row r="234">
          <cell r="M234">
            <v>26</v>
          </cell>
          <cell r="N234" t="str">
            <v>MURO - SUPERESTUTURA</v>
          </cell>
        </row>
        <row r="235">
          <cell r="M235">
            <v>26</v>
          </cell>
          <cell r="N235" t="str">
            <v>MURO - SUPERESTUTURA</v>
          </cell>
        </row>
        <row r="236">
          <cell r="M236" t="str">
            <v/>
          </cell>
          <cell r="N236" t="str">
            <v/>
          </cell>
        </row>
        <row r="237">
          <cell r="M237">
            <v>26</v>
          </cell>
          <cell r="N237" t="str">
            <v>MURO - SUPERESTUTURA</v>
          </cell>
        </row>
        <row r="238">
          <cell r="M238">
            <v>26</v>
          </cell>
          <cell r="N238" t="str">
            <v>MURO - SUPERESTUTURA</v>
          </cell>
        </row>
        <row r="239">
          <cell r="M239">
            <v>26</v>
          </cell>
          <cell r="N239" t="str">
            <v>MURO - SUPERESTUTURA</v>
          </cell>
        </row>
        <row r="240">
          <cell r="M240">
            <v>26</v>
          </cell>
          <cell r="N240" t="str">
            <v>MURO - SUPERESTUTURA</v>
          </cell>
        </row>
        <row r="241">
          <cell r="M241">
            <v>26</v>
          </cell>
          <cell r="N241" t="str">
            <v>MURO - SUPERESTUTURA</v>
          </cell>
        </row>
        <row r="242">
          <cell r="M242">
            <v>26</v>
          </cell>
          <cell r="N242" t="str">
            <v>MURO - SUPERESTUTURA</v>
          </cell>
        </row>
        <row r="243">
          <cell r="M243">
            <v>26</v>
          </cell>
          <cell r="N243" t="str">
            <v>MURO - SUPERESTUTURA</v>
          </cell>
        </row>
        <row r="244">
          <cell r="M244" t="str">
            <v/>
          </cell>
          <cell r="N244" t="str">
            <v/>
          </cell>
        </row>
        <row r="245">
          <cell r="M245">
            <v>27</v>
          </cell>
          <cell r="N245" t="str">
            <v>MURO - ALVENARIA</v>
          </cell>
        </row>
        <row r="246">
          <cell r="M246">
            <v>28</v>
          </cell>
          <cell r="N246" t="str">
            <v>MURO - EMBOÇO + REBOCO</v>
          </cell>
        </row>
        <row r="247">
          <cell r="M247">
            <v>28</v>
          </cell>
          <cell r="N247" t="str">
            <v>MURO - EMBOÇO + REBOCO</v>
          </cell>
        </row>
        <row r="248">
          <cell r="M248" t="str">
            <v/>
          </cell>
          <cell r="N248" t="str">
            <v/>
          </cell>
        </row>
        <row r="249">
          <cell r="M249">
            <v>29</v>
          </cell>
          <cell r="N249" t="str">
            <v>GRAMA + ÁRVORE</v>
          </cell>
        </row>
      </sheetData>
      <sheetData sheetId="7"/>
      <sheetData sheetId="8">
        <row r="1">
          <cell r="B1" t="e">
            <v>#REF!</v>
          </cell>
        </row>
        <row r="15">
          <cell r="B15">
            <v>0</v>
          </cell>
        </row>
        <row r="16">
          <cell r="B16">
            <v>1</v>
          </cell>
        </row>
        <row r="17">
          <cell r="B17">
            <v>2</v>
          </cell>
        </row>
        <row r="18">
          <cell r="B18">
            <v>3</v>
          </cell>
        </row>
        <row r="19">
          <cell r="B19">
            <v>4</v>
          </cell>
        </row>
        <row r="20">
          <cell r="B20">
            <v>5</v>
          </cell>
        </row>
        <row r="21">
          <cell r="B21">
            <v>6</v>
          </cell>
        </row>
        <row r="22">
          <cell r="B22">
            <v>7</v>
          </cell>
        </row>
        <row r="23">
          <cell r="B23">
            <v>8</v>
          </cell>
        </row>
        <row r="24">
          <cell r="B24">
            <v>9</v>
          </cell>
        </row>
        <row r="25">
          <cell r="B25">
            <v>10</v>
          </cell>
        </row>
        <row r="26">
          <cell r="B26">
            <v>11</v>
          </cell>
        </row>
        <row r="27">
          <cell r="B27">
            <v>12</v>
          </cell>
        </row>
        <row r="28">
          <cell r="B28">
            <v>13</v>
          </cell>
        </row>
        <row r="29">
          <cell r="B29">
            <v>14</v>
          </cell>
        </row>
        <row r="30">
          <cell r="B30">
            <v>15</v>
          </cell>
        </row>
        <row r="31">
          <cell r="B31">
            <v>16</v>
          </cell>
        </row>
        <row r="32">
          <cell r="B32">
            <v>17</v>
          </cell>
        </row>
        <row r="33">
          <cell r="B33">
            <v>18</v>
          </cell>
        </row>
        <row r="34">
          <cell r="B34">
            <v>19</v>
          </cell>
        </row>
        <row r="35">
          <cell r="B35">
            <v>20</v>
          </cell>
        </row>
        <row r="36">
          <cell r="B36">
            <v>21</v>
          </cell>
        </row>
        <row r="37">
          <cell r="B37">
            <v>22</v>
          </cell>
        </row>
        <row r="38">
          <cell r="B38">
            <v>23</v>
          </cell>
        </row>
        <row r="39">
          <cell r="B39">
            <v>24</v>
          </cell>
        </row>
        <row r="40">
          <cell r="B40">
            <v>25</v>
          </cell>
        </row>
        <row r="41">
          <cell r="B41">
            <v>26</v>
          </cell>
        </row>
        <row r="42">
          <cell r="B42">
            <v>27</v>
          </cell>
        </row>
        <row r="43">
          <cell r="B43">
            <v>28</v>
          </cell>
        </row>
        <row r="44">
          <cell r="B44">
            <v>29</v>
          </cell>
        </row>
        <row r="45">
          <cell r="B45">
            <v>30</v>
          </cell>
        </row>
        <row r="46">
          <cell r="B46">
            <v>31</v>
          </cell>
        </row>
        <row r="47">
          <cell r="B47">
            <v>32</v>
          </cell>
        </row>
        <row r="48">
          <cell r="B48">
            <v>33</v>
          </cell>
        </row>
        <row r="49">
          <cell r="B49">
            <v>34</v>
          </cell>
        </row>
        <row r="50">
          <cell r="B50">
            <v>35</v>
          </cell>
        </row>
        <row r="51">
          <cell r="B51">
            <v>36</v>
          </cell>
        </row>
        <row r="52">
          <cell r="B52">
            <v>37</v>
          </cell>
        </row>
        <row r="53">
          <cell r="B53">
            <v>38</v>
          </cell>
        </row>
        <row r="54">
          <cell r="B54">
            <v>39</v>
          </cell>
        </row>
        <row r="55">
          <cell r="B55">
            <v>40</v>
          </cell>
        </row>
        <row r="56">
          <cell r="B56">
            <v>41</v>
          </cell>
        </row>
        <row r="57">
          <cell r="B57">
            <v>42</v>
          </cell>
        </row>
        <row r="58">
          <cell r="B58">
            <v>43</v>
          </cell>
        </row>
        <row r="59">
          <cell r="B59">
            <v>44</v>
          </cell>
        </row>
        <row r="60">
          <cell r="B60">
            <v>45</v>
          </cell>
        </row>
        <row r="61">
          <cell r="B61">
            <v>46</v>
          </cell>
        </row>
        <row r="62">
          <cell r="B62">
            <v>47</v>
          </cell>
        </row>
        <row r="63">
          <cell r="B63">
            <v>48</v>
          </cell>
        </row>
        <row r="64">
          <cell r="B64">
            <v>49</v>
          </cell>
        </row>
        <row r="65">
          <cell r="B65">
            <v>50</v>
          </cell>
        </row>
        <row r="66">
          <cell r="B66">
            <v>51</v>
          </cell>
        </row>
        <row r="69">
          <cell r="H69">
            <v>1</v>
          </cell>
          <cell r="J69">
            <v>2</v>
          </cell>
          <cell r="L69">
            <v>3</v>
          </cell>
          <cell r="N69">
            <v>4</v>
          </cell>
          <cell r="P69">
            <v>5</v>
          </cell>
          <cell r="R69">
            <v>6</v>
          </cell>
          <cell r="T69">
            <v>7</v>
          </cell>
          <cell r="V69">
            <v>8</v>
          </cell>
          <cell r="X69">
            <v>9</v>
          </cell>
          <cell r="Z69">
            <v>10</v>
          </cell>
          <cell r="AB69">
            <v>11</v>
          </cell>
          <cell r="AD69">
            <v>12</v>
          </cell>
        </row>
      </sheetData>
      <sheetData sheetId="9">
        <row r="165">
          <cell r="R165">
            <v>1410263.98</v>
          </cell>
          <cell r="T165" t="str">
            <v>%:</v>
          </cell>
        </row>
        <row r="169">
          <cell r="T169" t="str">
            <v>Investimento:</v>
          </cell>
        </row>
        <row r="170">
          <cell r="T170" t="str">
            <v>%:</v>
          </cell>
        </row>
        <row r="174">
          <cell r="T174" t="str">
            <v>Investimento:</v>
          </cell>
        </row>
        <row r="175">
          <cell r="T175" t="str">
            <v>Administração Local:</v>
          </cell>
        </row>
      </sheetData>
      <sheetData sheetId="10">
        <row r="13">
          <cell r="B13" t="str">
            <v>Busca</v>
          </cell>
        </row>
        <row r="14">
          <cell r="B14" t="str">
            <v>Automático</v>
          </cell>
        </row>
        <row r="15">
          <cell r="B15" t="str">
            <v>Branco</v>
          </cell>
        </row>
        <row r="16">
          <cell r="B16" t="str">
            <v>Branco</v>
          </cell>
        </row>
        <row r="17">
          <cell r="B17" t="str">
            <v>Branco</v>
          </cell>
        </row>
        <row r="18">
          <cell r="B18" t="str">
            <v>Branco</v>
          </cell>
        </row>
        <row r="19">
          <cell r="B19" t="str">
            <v>Branco</v>
          </cell>
        </row>
        <row r="20">
          <cell r="B20" t="str">
            <v>Branco</v>
          </cell>
        </row>
        <row r="21">
          <cell r="B21" t="str">
            <v>Branco</v>
          </cell>
        </row>
        <row r="22">
          <cell r="B22" t="str">
            <v>Branco</v>
          </cell>
        </row>
        <row r="23">
          <cell r="B23" t="str">
            <v>Branco</v>
          </cell>
        </row>
        <row r="24">
          <cell r="B24" t="str">
            <v>TR$</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7BABF-E7A9-46E5-BB56-C7427A0C872A}">
  <dimension ref="A1:AF81"/>
  <sheetViews>
    <sheetView tabSelected="1" topLeftCell="A10" workbookViewId="0">
      <selection activeCell="C18" sqref="C18"/>
    </sheetView>
  </sheetViews>
  <sheetFormatPr defaultRowHeight="14.4" x14ac:dyDescent="0.3"/>
  <cols>
    <col min="1" max="1" width="3.6640625" customWidth="1"/>
    <col min="2" max="2" width="8.109375" customWidth="1"/>
    <col min="3" max="3" width="36.88671875" customWidth="1"/>
    <col min="4" max="4" width="0.88671875" customWidth="1"/>
    <col min="5" max="6" width="9.109375" hidden="1" customWidth="1"/>
    <col min="7" max="31" width="5.6640625" customWidth="1"/>
    <col min="32" max="32" width="5.6640625" hidden="1" customWidth="1"/>
  </cols>
  <sheetData>
    <row r="1" spans="1:31" hidden="1" x14ac:dyDescent="0.3">
      <c r="A1" s="1" t="e">
        <f ca="1">IF(AUTOEVENTO="Manual",IF([1]EVENTOS!$F1&gt;0,"F",""),IF([1]CRONOPLE!B1&lt;=MAX([1]CÁLCULO!$M$15:$M$250),"F",""))</f>
        <v>#REF!</v>
      </c>
      <c r="B1" s="2" t="e">
        <f ca="1">OFFSET(B1,-1,0)+1</f>
        <v>#REF!</v>
      </c>
      <c r="C1" s="3" t="e">
        <f ca="1">IF(AUTOEVENTO="Manual",IF($B1&gt;0,OFFSET([1]EVENTOS!$D$15,$B1-$B$15,0),0),IF(B1&lt;=MAX([1]CÁLCULO!$M$15:$M$250),VLOOKUP($B1,[1]CÁLCULO!$M$15:$N$250,2,FALSE),0))</f>
        <v>#REF!</v>
      </c>
      <c r="D1" s="4"/>
      <c r="E1" s="5"/>
      <c r="F1" t="e">
        <f ca="1">IF($C1=0,"",CONCATENATE($B1,". ",$C1))</f>
        <v>#REF!</v>
      </c>
      <c r="G1" s="6"/>
      <c r="H1" s="6"/>
      <c r="I1" s="6"/>
      <c r="J1" s="6"/>
      <c r="K1" s="6"/>
      <c r="L1" s="6"/>
      <c r="M1" s="6"/>
      <c r="N1" s="6"/>
      <c r="O1" s="6"/>
      <c r="P1" s="6"/>
      <c r="Q1" s="6"/>
      <c r="R1" s="6"/>
      <c r="S1" s="6"/>
      <c r="T1" s="6"/>
      <c r="U1" s="6"/>
      <c r="V1" s="6"/>
      <c r="W1" s="6"/>
      <c r="X1" s="6"/>
      <c r="Y1" s="6"/>
      <c r="Z1" s="6"/>
      <c r="AA1" s="6"/>
      <c r="AB1" s="6"/>
      <c r="AC1" s="6"/>
      <c r="AD1" s="6"/>
      <c r="AE1" s="6"/>
    </row>
    <row r="2" spans="1:31" ht="30" customHeight="1" x14ac:dyDescent="0.3">
      <c r="G2" s="7" t="s">
        <v>0</v>
      </c>
      <c r="AC2" s="8" t="s">
        <v>1</v>
      </c>
      <c r="AD2" s="9"/>
      <c r="AE2" s="10"/>
    </row>
    <row r="3" spans="1:31" ht="12.75" customHeight="1" x14ac:dyDescent="0.3">
      <c r="G3" s="7"/>
      <c r="AD3" s="11"/>
      <c r="AE3" s="11"/>
    </row>
    <row r="4" spans="1:31" ht="12.75" customHeight="1" x14ac:dyDescent="0.3">
      <c r="B4" s="12" t="s">
        <v>2</v>
      </c>
      <c r="C4" s="12"/>
      <c r="D4" s="12"/>
      <c r="G4" s="13" t="s">
        <v>3</v>
      </c>
      <c r="H4" s="13"/>
      <c r="I4" s="13"/>
      <c r="J4" s="13" t="s">
        <v>4</v>
      </c>
      <c r="K4" s="13"/>
      <c r="L4" s="13"/>
      <c r="M4" s="14" t="s">
        <v>5</v>
      </c>
      <c r="N4" s="15"/>
      <c r="P4" s="16"/>
      <c r="Q4" s="16"/>
      <c r="R4" s="16"/>
      <c r="U4" s="17"/>
      <c r="V4" s="16"/>
      <c r="W4" s="16"/>
      <c r="X4" s="16"/>
      <c r="Y4" s="16"/>
      <c r="AD4" s="11"/>
      <c r="AE4" s="18"/>
    </row>
    <row r="5" spans="1:31" ht="12.75" customHeight="1" x14ac:dyDescent="0.3">
      <c r="B5" s="19" t="str">
        <f>Import.Proponente</f>
        <v>PREFEITURA MUNICIPAL DE BARRA DO GARÇAS</v>
      </c>
      <c r="C5" s="19"/>
      <c r="D5" s="19"/>
      <c r="G5" s="20" t="str">
        <f>Import.CR</f>
        <v>1088833-72</v>
      </c>
      <c r="H5" s="20"/>
      <c r="I5" s="20"/>
      <c r="J5" s="20" t="str">
        <f>Import.SICONV</f>
        <v>945823/2023</v>
      </c>
      <c r="K5" s="20"/>
      <c r="L5" s="20"/>
      <c r="M5" s="21" t="str">
        <f>Import.Apelido</f>
        <v>CONSTRUÇÃO DO CENTRO DE REFERÊNCIA DE ASSISTÊNCIA SOCIAL - CRAS IPÊS</v>
      </c>
      <c r="N5" s="22"/>
      <c r="O5" s="22"/>
      <c r="P5" s="22"/>
      <c r="Q5" s="22"/>
      <c r="R5" s="22"/>
      <c r="S5" s="22"/>
      <c r="T5" s="22"/>
      <c r="U5" s="22"/>
      <c r="V5" s="22"/>
      <c r="W5" s="22"/>
      <c r="X5" s="22"/>
      <c r="Y5" s="22"/>
      <c r="Z5" s="22"/>
      <c r="AA5" s="22"/>
      <c r="AB5" s="22"/>
      <c r="AC5" s="22"/>
      <c r="AD5" s="22"/>
      <c r="AE5" s="23"/>
    </row>
    <row r="6" spans="1:31" ht="14.25" customHeight="1" x14ac:dyDescent="0.3">
      <c r="B6" s="24" t="str">
        <f ca="1">IF(ACOMPANHAMENTO="BM","NO ACOMPANHAMENTO POR BM, UTILIZE A ABA CRONO",
  IF(MAX($B$14:$B$67)&lt;MAX([1]CÁLCULO!$M$15:$M$250),"ERRO: NÚMERO DE EVENTOS INSUFICIENTE, CLIQUE EM ATUALIZAR LINHAS",
  IF(ROUND(OFFSET([1]CRONO!$AG$174,0,-1),2)&lt;&gt;[1]CRONO!$R$165,"ERRO: CRONOGRAMA NÃO FECHA 100%","")))</f>
        <v/>
      </c>
    </row>
    <row r="7" spans="1:31" ht="15" customHeight="1" thickBot="1" x14ac:dyDescent="0.35">
      <c r="B7" s="25" t="str" cm="1">
        <f t="array" aca="1" ref="B7" ca="1">IF(AdmLocal="Automática","","1. Selecione o Título do Evento da Administração Local:")</f>
        <v>1. Selecione o Título do Evento da Administração Local:</v>
      </c>
    </row>
    <row r="8" spans="1:31" ht="15" thickBot="1" x14ac:dyDescent="0.35">
      <c r="A8" s="26" t="str">
        <f>MID(Import.EventoAdmLocal,1,SEARCH(".",Import.EventoAdmLocal)-1)</f>
        <v>1</v>
      </c>
      <c r="B8" s="27" t="s">
        <v>6</v>
      </c>
      <c r="C8" s="28"/>
      <c r="D8" s="29" t="str">
        <f ca="1">IF($B$7="","",IF(AND($B$15=0,$B$8=""),"◄ Não foi indicado o Evento de Administração Local",IF(ISERROR(MATCH(Import.EventoAdmLocal,$F$15:$F$67,0)),"◄ Selecione um Título de Evento válido para a Administração Local","")))</f>
        <v/>
      </c>
    </row>
    <row r="9" spans="1:31" ht="3.9" customHeight="1" x14ac:dyDescent="0.3">
      <c r="A9" s="26"/>
    </row>
    <row r="10" spans="1:31" ht="15" customHeight="1" x14ac:dyDescent="0.3">
      <c r="A10" s="26">
        <f ca="1">MATCH(VALUE(A8),[1]CÁLCULO!$M$15:$M$250,0)-2</f>
        <v>2</v>
      </c>
      <c r="B10" s="25" t="str" cm="1">
        <f t="array" aca="1" ref="B10" ca="1">_xlfn.CONCAT(IF(AdmLocal="Automática",1,2),". Digite nas células em amarelo o número do período em que os eventos serão concluídos:")</f>
        <v>2. Digite nas células em amarelo o número do período em que os eventos serão concluídos:</v>
      </c>
    </row>
    <row r="11" spans="1:31" ht="65.25" customHeight="1" x14ac:dyDescent="0.3">
      <c r="A11" s="30" t="s">
        <v>7</v>
      </c>
      <c r="C11" s="31"/>
      <c r="E11" s="32" t="str">
        <f ca="1">IF(E$12&gt;CÁLCULO.FrentesPreenchidas,"",OFFSET([1]CÁLCULO!$P$12,0,E$12))</f>
        <v>SERVIÇOS PRELIMINARES</v>
      </c>
      <c r="G11" s="32" t="str">
        <f ca="1">IF(G$12&gt;CÁLCULO.FrentesPreenchidas,"",OFFSET([1]CÁLCULO!$P$12,0,G$12))</f>
        <v>SERVIÇOS PRELIMINARES</v>
      </c>
      <c r="H11" s="32" t="str">
        <f ca="1">IF(H$12&gt;CÁLCULO.FrentesPreenchidas,"",OFFSET([1]CÁLCULO!$P$12,0,H$12))</f>
        <v>INFRAESTRUTURA</v>
      </c>
      <c r="I11" s="32" t="str">
        <f ca="1">IF(I$12&gt;CÁLCULO.FrentesPreenchidas,"",OFFSET([1]CÁLCULO!$P$12,0,I$12))</f>
        <v>BALDRAME</v>
      </c>
      <c r="J11" s="32" t="str">
        <f ca="1">IF(J$12&gt;CÁLCULO.FrentesPreenchidas,"",OFFSET([1]CÁLCULO!$P$12,0,J$12))</f>
        <v>SUPERESTRUTURA</v>
      </c>
      <c r="K11" s="32" t="str">
        <f ca="1">IF(K$12&gt;CÁLCULO.FrentesPreenchidas,"",OFFSET([1]CÁLCULO!$P$12,0,K$12))</f>
        <v>LAJES</v>
      </c>
      <c r="L11" s="32" t="str">
        <f ca="1">IF(L$12&gt;CÁLCULO.FrentesPreenchidas,"",OFFSET([1]CÁLCULO!$P$12,0,L$12))</f>
        <v>PISO + REVESTIMENTOS</v>
      </c>
      <c r="M11" s="32" t="str">
        <f ca="1">IF(M$12&gt;CÁLCULO.FrentesPreenchidas,"",OFFSET([1]CÁLCULO!$P$12,0,M$12))</f>
        <v>COBERTURA</v>
      </c>
      <c r="N11" s="32" t="str">
        <f ca="1">IF(N$12&gt;CÁLCULO.FrentesPreenchidas,"",OFFSET([1]CÁLCULO!$P$12,0,N$12))</f>
        <v>ALVENARIA</v>
      </c>
      <c r="O11" s="32" t="str">
        <f ca="1">IF(O$12&gt;CÁLCULO.FrentesPreenchidas,"",OFFSET([1]CÁLCULO!$P$12,0,O$12))</f>
        <v>INTALAÇÕES ELÉTRICAS E HIDROSSANITÁRIAS</v>
      </c>
      <c r="P11" s="32" t="str">
        <f ca="1">IF(P$12&gt;CÁLCULO.FrentesPreenchidas,"",OFFSET([1]CÁLCULO!$P$12,0,P$12))</f>
        <v>FORRO + ESQUADRIAS</v>
      </c>
      <c r="Q11" s="32" t="str">
        <f ca="1">IF(Q$12&gt;CÁLCULO.FrentesPreenchidas,"",OFFSET([1]CÁLCULO!$P$12,0,Q$12))</f>
        <v>PINTURA</v>
      </c>
      <c r="R11" s="32" t="str">
        <f ca="1">IF(R$12&gt;CÁLCULO.FrentesPreenchidas,"",OFFSET([1]CÁLCULO!$P$12,0,R$12))</f>
        <v>ACABAMENTOS</v>
      </c>
      <c r="S11" s="32" t="str">
        <f ca="1">IF(S$12&gt;CÁLCULO.FrentesPreenchidas,"",OFFSET([1]CÁLCULO!$P$12,0,S$12))</f>
        <v/>
      </c>
      <c r="T11" s="32" t="str">
        <f ca="1">IF(T$12&gt;CÁLCULO.FrentesPreenchidas,"",OFFSET([1]CÁLCULO!$P$12,0,T$12))</f>
        <v/>
      </c>
      <c r="U11" s="32" t="str">
        <f ca="1">IF(U$12&gt;CÁLCULO.FrentesPreenchidas,"",OFFSET([1]CÁLCULO!$P$12,0,U$12))</f>
        <v/>
      </c>
      <c r="V11" s="32" t="str">
        <f ca="1">IF(V$12&gt;CÁLCULO.FrentesPreenchidas,"",OFFSET([1]CÁLCULO!$P$12,0,V$12))</f>
        <v/>
      </c>
      <c r="W11" s="32" t="str">
        <f ca="1">IF(W$12&gt;CÁLCULO.FrentesPreenchidas,"",OFFSET([1]CÁLCULO!$P$12,0,W$12))</f>
        <v/>
      </c>
      <c r="X11" s="32" t="str">
        <f ca="1">IF(X$12&gt;CÁLCULO.FrentesPreenchidas,"",OFFSET([1]CÁLCULO!$P$12,0,X$12))</f>
        <v/>
      </c>
      <c r="Y11" s="32" t="str">
        <f ca="1">IF(Y$12&gt;CÁLCULO.FrentesPreenchidas,"",OFFSET([1]CÁLCULO!$P$12,0,Y$12))</f>
        <v/>
      </c>
      <c r="Z11" s="32" t="str">
        <f ca="1">IF(Z$12&gt;CÁLCULO.FrentesPreenchidas,"",OFFSET([1]CÁLCULO!$P$12,0,Z$12))</f>
        <v/>
      </c>
      <c r="AA11" s="32" t="str">
        <f ca="1">IF(AA$12&gt;CÁLCULO.FrentesPreenchidas,"",OFFSET([1]CÁLCULO!$P$12,0,AA$12))</f>
        <v/>
      </c>
      <c r="AB11" s="32" t="str">
        <f ca="1">IF(AB$12&gt;CÁLCULO.FrentesPreenchidas,"",OFFSET([1]CÁLCULO!$P$12,0,AB$12))</f>
        <v/>
      </c>
      <c r="AC11" s="32" t="str">
        <f ca="1">IF(AC$12&gt;CÁLCULO.FrentesPreenchidas,"",OFFSET([1]CÁLCULO!$P$12,0,AC$12))</f>
        <v/>
      </c>
      <c r="AD11" s="32" t="str">
        <f ca="1">IF(AD$12&gt;CÁLCULO.FrentesPreenchidas,"",OFFSET([1]CÁLCULO!$P$12,0,AD$12))</f>
        <v/>
      </c>
      <c r="AE11" s="32" t="str">
        <f ca="1">IF(AE$12&gt;CÁLCULO.FrentesPreenchidas,"",OFFSET([1]CÁLCULO!$P$12,0,AE$12))</f>
        <v/>
      </c>
    </row>
    <row r="12" spans="1:31" ht="12.75" customHeight="1" x14ac:dyDescent="0.3">
      <c r="A12" s="33" t="s">
        <v>8</v>
      </c>
      <c r="B12" s="34" t="s">
        <v>9</v>
      </c>
      <c r="C12" s="34" t="s">
        <v>10</v>
      </c>
      <c r="E12" s="35">
        <f ca="1">OFFSET(E12,0,-1)+1</f>
        <v>1</v>
      </c>
      <c r="G12" s="35">
        <f ca="1">OFFSET(G12,0,-1)+1</f>
        <v>1</v>
      </c>
      <c r="H12" s="35">
        <f ca="1">OFFSET(H12,0,-1)+1</f>
        <v>2</v>
      </c>
      <c r="I12" s="35">
        <f t="shared" ref="I12:AE12" ca="1" si="0">OFFSET(I12,0,-1)+1</f>
        <v>3</v>
      </c>
      <c r="J12" s="35">
        <f t="shared" ca="1" si="0"/>
        <v>4</v>
      </c>
      <c r="K12" s="35">
        <f t="shared" ca="1" si="0"/>
        <v>5</v>
      </c>
      <c r="L12" s="35">
        <f t="shared" ca="1" si="0"/>
        <v>6</v>
      </c>
      <c r="M12" s="35">
        <f t="shared" ca="1" si="0"/>
        <v>7</v>
      </c>
      <c r="N12" s="35">
        <f t="shared" ca="1" si="0"/>
        <v>8</v>
      </c>
      <c r="O12" s="35">
        <f t="shared" ca="1" si="0"/>
        <v>9</v>
      </c>
      <c r="P12" s="35">
        <f t="shared" ca="1" si="0"/>
        <v>10</v>
      </c>
      <c r="Q12" s="35">
        <f t="shared" ca="1" si="0"/>
        <v>11</v>
      </c>
      <c r="R12" s="35">
        <f t="shared" ca="1" si="0"/>
        <v>12</v>
      </c>
      <c r="S12" s="35">
        <f t="shared" ca="1" si="0"/>
        <v>13</v>
      </c>
      <c r="T12" s="35">
        <f t="shared" ca="1" si="0"/>
        <v>14</v>
      </c>
      <c r="U12" s="35">
        <f t="shared" ca="1" si="0"/>
        <v>15</v>
      </c>
      <c r="V12" s="35">
        <f t="shared" ca="1" si="0"/>
        <v>16</v>
      </c>
      <c r="W12" s="35">
        <f t="shared" ca="1" si="0"/>
        <v>17</v>
      </c>
      <c r="X12" s="35">
        <f t="shared" ca="1" si="0"/>
        <v>18</v>
      </c>
      <c r="Y12" s="35">
        <f t="shared" ca="1" si="0"/>
        <v>19</v>
      </c>
      <c r="Z12" s="35">
        <f t="shared" ca="1" si="0"/>
        <v>20</v>
      </c>
      <c r="AA12" s="35">
        <f t="shared" ca="1" si="0"/>
        <v>21</v>
      </c>
      <c r="AB12" s="35">
        <f t="shared" ca="1" si="0"/>
        <v>22</v>
      </c>
      <c r="AC12" s="35">
        <f t="shared" ca="1" si="0"/>
        <v>23</v>
      </c>
      <c r="AD12" s="35">
        <f t="shared" ca="1" si="0"/>
        <v>24</v>
      </c>
      <c r="AE12" s="35">
        <f t="shared" ca="1" si="0"/>
        <v>25</v>
      </c>
    </row>
    <row r="13" spans="1:31" x14ac:dyDescent="0.3">
      <c r="A13" t="s">
        <v>7</v>
      </c>
      <c r="B13" s="34"/>
      <c r="C13" s="34"/>
      <c r="E13" s="36"/>
      <c r="G13" s="37"/>
      <c r="H13" s="36"/>
      <c r="I13" s="36"/>
      <c r="J13" s="36"/>
      <c r="K13" s="36"/>
      <c r="L13" s="36"/>
      <c r="M13" s="38" t="str">
        <f ca="1">IF(CRONOPLE.Erro="ERRO: CRONOGRAMA NÃO FECHA 100%","Informe abaixo o NÚMERO DO PERÍODO em que os eventos serão concluídos","")</f>
        <v/>
      </c>
      <c r="N13" s="36"/>
      <c r="O13" s="36"/>
      <c r="P13" s="36"/>
      <c r="Q13" s="36"/>
      <c r="R13" s="36"/>
      <c r="S13" s="36"/>
      <c r="T13" s="36"/>
      <c r="U13" s="36"/>
      <c r="V13" s="36"/>
      <c r="W13" s="36"/>
      <c r="X13" s="36"/>
      <c r="Y13" s="36"/>
      <c r="Z13" s="36"/>
      <c r="AA13" s="36"/>
      <c r="AB13" s="36"/>
      <c r="AC13" s="36"/>
      <c r="AD13" s="36"/>
      <c r="AE13" s="39"/>
    </row>
    <row r="14" spans="1:31" ht="5.0999999999999996" customHeight="1" x14ac:dyDescent="0.3">
      <c r="A14" s="1" t="s">
        <v>11</v>
      </c>
    </row>
    <row r="15" spans="1:31" x14ac:dyDescent="0.3">
      <c r="A15" s="1" t="str">
        <f ca="1">IF(AUTOEVENTO="Manual",IF([1]EVENTOS!$F15&gt;0,"F",""),IF([1]CRONOPLE!B15&lt;=MAX([1]CÁLCULO!$M$15:$M$250),"F",""))</f>
        <v/>
      </c>
      <c r="B15" s="40">
        <f ca="1">[1]EVENTOS!$C$15</f>
        <v>0</v>
      </c>
      <c r="C15" s="41" t="str">
        <f ca="1">[1]EVENTOS!$D$15</f>
        <v/>
      </c>
      <c r="D15" s="4"/>
      <c r="E15" s="42"/>
      <c r="F15" t="str">
        <f ca="1">IF($C15="","",CONCATENATE($B15,". ",$C15))</f>
        <v/>
      </c>
      <c r="G15" s="43" t="str">
        <f ca="1">IF(AUTOEVENTO="MANUAL","A administração local será proporcional a execução dos demais eventos, independente de frentes de obra.","Para aplicação de Adm. Local é necessário definir os eventos manualmente.")</f>
        <v>A administração local será proporcional a execução dos demais eventos, independente de frentes de obra.</v>
      </c>
      <c r="H15" s="42"/>
      <c r="I15" s="42"/>
      <c r="J15" s="42"/>
      <c r="K15" s="42"/>
      <c r="L15" s="42"/>
      <c r="M15" s="42"/>
      <c r="N15" s="42"/>
      <c r="O15" s="42"/>
      <c r="P15" s="42"/>
      <c r="Q15" s="42"/>
      <c r="R15" s="42"/>
      <c r="S15" s="42"/>
      <c r="T15" s="42"/>
      <c r="U15" s="42"/>
      <c r="V15" s="42"/>
      <c r="W15" s="42"/>
      <c r="X15" s="42"/>
      <c r="Y15" s="42"/>
      <c r="Z15" s="42"/>
      <c r="AA15" s="42"/>
      <c r="AB15" s="42"/>
      <c r="AC15" s="42"/>
      <c r="AD15" s="42"/>
      <c r="AE15" s="44"/>
    </row>
    <row r="16" spans="1:31" x14ac:dyDescent="0.3">
      <c r="A16" s="1" t="str">
        <f ca="1">IF(AUTOEVENTO="Manual",IF([1]EVENTOS!$F16&gt;0,"F",""),IF([1]CRONOPLE!B16&lt;=MAX([1]CÁLCULO!$M$15:$M$250),"F",""))</f>
        <v>F</v>
      </c>
      <c r="B16" s="2">
        <f t="shared" ref="B16:B66" ca="1" si="1">OFFSET(B16,-1,0)+1</f>
        <v>1</v>
      </c>
      <c r="C16" s="3" t="str">
        <f ca="1">IF(AUTOEVENTO="Manual",IF($B16&gt;0,OFFSET([1]EVENTOS!$D$15,$B16-$B$15,0),0),IF(B16&lt;=MAX([1]CÁLCULO!$M$15:$M$250),VLOOKUP($B16,[1]CÁLCULO!$M$15:$N$250,2,FALSE),0))</f>
        <v>Administração Local</v>
      </c>
      <c r="D16" s="4"/>
      <c r="E16" s="5"/>
      <c r="F16" t="str">
        <f t="shared" ref="F16:F66" ca="1" si="2">IF($C16=0,"",CONCATENATE($B16,". ",$C16))</f>
        <v>1. Administração Local</v>
      </c>
      <c r="G16" s="6">
        <v>1</v>
      </c>
      <c r="H16" s="6">
        <v>2</v>
      </c>
      <c r="I16" s="6">
        <v>3</v>
      </c>
      <c r="J16" s="6">
        <v>4</v>
      </c>
      <c r="K16" s="6">
        <v>5</v>
      </c>
      <c r="L16" s="6">
        <v>6</v>
      </c>
      <c r="M16" s="6">
        <v>7</v>
      </c>
      <c r="N16" s="6">
        <v>8</v>
      </c>
      <c r="O16" s="6">
        <v>9</v>
      </c>
      <c r="P16" s="6">
        <v>10</v>
      </c>
      <c r="Q16" s="6">
        <v>11</v>
      </c>
      <c r="R16" s="6">
        <v>12</v>
      </c>
      <c r="S16" s="6"/>
      <c r="T16" s="6"/>
      <c r="U16" s="6"/>
      <c r="V16" s="6"/>
      <c r="W16" s="6"/>
      <c r="X16" s="6"/>
      <c r="Y16" s="6"/>
      <c r="Z16" s="6"/>
      <c r="AA16" s="6"/>
      <c r="AB16" s="6"/>
      <c r="AC16" s="6"/>
      <c r="AD16" s="6"/>
      <c r="AE16" s="6"/>
    </row>
    <row r="17" spans="1:31" x14ac:dyDescent="0.3">
      <c r="A17" s="1" t="str">
        <f ca="1">IF(AUTOEVENTO="Manual",IF([1]EVENTOS!$F17&gt;0,"F",""),IF([1]CRONOPLE!B17&lt;=MAX([1]CÁLCULO!$M$15:$M$250),"F",""))</f>
        <v>F</v>
      </c>
      <c r="B17" s="2">
        <f t="shared" ca="1" si="1"/>
        <v>2</v>
      </c>
      <c r="C17" s="3" t="str">
        <f ca="1">IF(AUTOEVENTO="Manual",IF($B17&gt;0,OFFSET([1]EVENTOS!$D$15,$B17-$B$15,0),0),IF(B17&lt;=MAX([1]CÁLCULO!$M$15:$M$250),VLOOKUP($B17,[1]CÁLCULO!$M$15:$N$250,2,FALSE),0))</f>
        <v>SERVIÇOS PRELIMINARES</v>
      </c>
      <c r="D17" s="4"/>
      <c r="E17" s="5"/>
      <c r="F17" t="str">
        <f t="shared" ca="1" si="2"/>
        <v>2. SERVIÇOS PRELIMINARES</v>
      </c>
      <c r="G17" s="6">
        <v>1</v>
      </c>
      <c r="H17" s="6">
        <v>2</v>
      </c>
      <c r="I17" s="6">
        <v>3</v>
      </c>
      <c r="J17" s="6">
        <v>4</v>
      </c>
      <c r="K17" s="6">
        <v>5</v>
      </c>
      <c r="L17" s="6">
        <v>6</v>
      </c>
      <c r="M17" s="6">
        <v>7</v>
      </c>
      <c r="N17" s="6">
        <v>8</v>
      </c>
      <c r="O17" s="6">
        <v>9</v>
      </c>
      <c r="P17" s="6">
        <v>10</v>
      </c>
      <c r="Q17" s="6">
        <v>11</v>
      </c>
      <c r="R17" s="6">
        <v>12</v>
      </c>
      <c r="S17" s="6"/>
      <c r="T17" s="6"/>
      <c r="U17" s="6"/>
      <c r="V17" s="6"/>
      <c r="W17" s="6"/>
      <c r="X17" s="6"/>
      <c r="Y17" s="6"/>
      <c r="Z17" s="6"/>
      <c r="AA17" s="6"/>
      <c r="AB17" s="6"/>
      <c r="AC17" s="6"/>
      <c r="AD17" s="6"/>
      <c r="AE17" s="6"/>
    </row>
    <row r="18" spans="1:31" x14ac:dyDescent="0.3">
      <c r="A18" s="1" t="str">
        <f ca="1">IF(AUTOEVENTO="Manual",IF([1]EVENTOS!$F18&gt;0,"F",""),IF([1]CRONOPLE!B18&lt;=MAX([1]CÁLCULO!$M$15:$M$250),"F",""))</f>
        <v>F</v>
      </c>
      <c r="B18" s="2">
        <f t="shared" ca="1" si="1"/>
        <v>3</v>
      </c>
      <c r="C18" s="3" t="str">
        <f ca="1">IF(AUTOEVENTO="Manual",IF($B18&gt;0,OFFSET([1]EVENTOS!$D$15,$B18-$B$15,0),0),IF(B18&lt;=MAX([1]CÁLCULO!$M$15:$M$250),VLOOKUP($B18,[1]CÁLCULO!$M$15:$N$250,2,FALSE),0))</f>
        <v>MOVIMENTAÇÃO DE SOLO</v>
      </c>
      <c r="D18" s="4"/>
      <c r="E18" s="5"/>
      <c r="F18" t="str">
        <f t="shared" ca="1" si="2"/>
        <v>3. MOVIMENTAÇÃO DE SOLO</v>
      </c>
      <c r="G18" s="6">
        <v>1</v>
      </c>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3">
      <c r="A19" s="1" t="str">
        <f ca="1">IF(AUTOEVENTO="Manual",IF([1]EVENTOS!$F19&gt;0,"F",""),IF([1]CRONOPLE!B19&lt;=MAX([1]CÁLCULO!$M$15:$M$250),"F",""))</f>
        <v>F</v>
      </c>
      <c r="B19" s="2">
        <f t="shared" ca="1" si="1"/>
        <v>4</v>
      </c>
      <c r="C19" s="3" t="str">
        <f ca="1">IF(AUTOEVENTO="Manual",IF($B19&gt;0,OFFSET([1]EVENTOS!$D$15,$B19-$B$15,0),0),IF(B19&lt;=MAX([1]CÁLCULO!$M$15:$M$250),VLOOKUP($B19,[1]CÁLCULO!$M$15:$N$250,2,FALSE),0))</f>
        <v>LOCAÇÃO E FUNDAÇÃO</v>
      </c>
      <c r="D19" s="4"/>
      <c r="E19" s="5"/>
      <c r="F19" t="str">
        <f t="shared" ca="1" si="2"/>
        <v>4. LOCAÇÃO E FUNDAÇÃO</v>
      </c>
      <c r="G19" s="6">
        <v>1</v>
      </c>
      <c r="H19" s="6">
        <v>2</v>
      </c>
      <c r="I19" s="6"/>
      <c r="J19" s="6"/>
      <c r="K19" s="6"/>
      <c r="L19" s="6"/>
      <c r="M19" s="6"/>
      <c r="N19" s="6"/>
      <c r="O19" s="6"/>
      <c r="P19" s="6"/>
      <c r="Q19" s="6"/>
      <c r="R19" s="6"/>
      <c r="S19" s="6"/>
      <c r="T19" s="6"/>
      <c r="U19" s="6"/>
      <c r="V19" s="6"/>
      <c r="W19" s="6"/>
      <c r="X19" s="6"/>
      <c r="Y19" s="6"/>
      <c r="Z19" s="6"/>
      <c r="AA19" s="6"/>
      <c r="AB19" s="6"/>
      <c r="AC19" s="6"/>
      <c r="AD19" s="6"/>
      <c r="AE19" s="6"/>
    </row>
    <row r="20" spans="1:31" x14ac:dyDescent="0.3">
      <c r="A20" s="1" t="str">
        <f ca="1">IF(AUTOEVENTO="Manual",IF([1]EVENTOS!$F20&gt;0,"F",""),IF([1]CRONOPLE!B20&lt;=MAX([1]CÁLCULO!$M$15:$M$250),"F",""))</f>
        <v>F</v>
      </c>
      <c r="B20" s="2">
        <f t="shared" ca="1" si="1"/>
        <v>5</v>
      </c>
      <c r="C20" s="3" t="str">
        <f ca="1">IF(AUTOEVENTO="Manual",IF($B20&gt;0,OFFSET([1]EVENTOS!$D$15,$B20-$B$15,0),0),IF(B20&lt;=MAX([1]CÁLCULO!$M$15:$M$250),VLOOKUP($B20,[1]CÁLCULO!$M$15:$N$250,2,FALSE),0))</f>
        <v>VIGAS BALDRAME</v>
      </c>
      <c r="D20" s="4"/>
      <c r="E20" s="5"/>
      <c r="F20" t="str">
        <f t="shared" ca="1" si="2"/>
        <v>5. VIGAS BALDRAME</v>
      </c>
      <c r="G20" s="6"/>
      <c r="H20" s="6">
        <v>2</v>
      </c>
      <c r="I20" s="6"/>
      <c r="J20" s="6"/>
      <c r="K20" s="6"/>
      <c r="L20" s="6"/>
      <c r="M20" s="6"/>
      <c r="N20" s="6"/>
      <c r="O20" s="6"/>
      <c r="P20" s="6"/>
      <c r="Q20" s="6"/>
      <c r="R20" s="6"/>
      <c r="S20" s="6"/>
      <c r="T20" s="6"/>
      <c r="U20" s="6"/>
      <c r="V20" s="6"/>
      <c r="W20" s="6"/>
      <c r="X20" s="6"/>
      <c r="Y20" s="6"/>
      <c r="Z20" s="6"/>
      <c r="AA20" s="6"/>
      <c r="AB20" s="6"/>
      <c r="AC20" s="6"/>
      <c r="AD20" s="6"/>
      <c r="AE20" s="6"/>
    </row>
    <row r="21" spans="1:31" x14ac:dyDescent="0.3">
      <c r="A21" s="1" t="str">
        <f ca="1">IF(AUTOEVENTO="Manual",IF([1]EVENTOS!$F21&gt;0,"F",""),IF([1]CRONOPLE!B21&lt;=MAX([1]CÁLCULO!$M$15:$M$250),"F",""))</f>
        <v>F</v>
      </c>
      <c r="B21" s="2">
        <f t="shared" ca="1" si="1"/>
        <v>6</v>
      </c>
      <c r="C21" s="3" t="str">
        <f ca="1">IF(AUTOEVENTO="Manual",IF($B21&gt;0,OFFSET([1]EVENTOS!$D$15,$B21-$B$15,0),0),IF(B21&lt;=MAX([1]CÁLCULO!$M$15:$M$250),VLOOKUP($B21,[1]CÁLCULO!$M$15:$N$250,2,FALSE),0))</f>
        <v>PILARES</v>
      </c>
      <c r="D21" s="4"/>
      <c r="E21" s="5"/>
      <c r="F21" t="str">
        <f t="shared" ca="1" si="2"/>
        <v>6. PILARES</v>
      </c>
      <c r="G21" s="6"/>
      <c r="H21" s="6"/>
      <c r="I21" s="6">
        <v>3</v>
      </c>
      <c r="J21" s="6"/>
      <c r="K21" s="6"/>
      <c r="L21" s="6"/>
      <c r="M21" s="6"/>
      <c r="N21" s="6"/>
      <c r="O21" s="6"/>
      <c r="P21" s="6"/>
      <c r="Q21" s="6"/>
      <c r="R21" s="6"/>
      <c r="S21" s="6"/>
      <c r="T21" s="6"/>
      <c r="U21" s="6"/>
      <c r="V21" s="6"/>
      <c r="W21" s="6"/>
      <c r="X21" s="6"/>
      <c r="Y21" s="6"/>
      <c r="Z21" s="6"/>
      <c r="AA21" s="6"/>
      <c r="AB21" s="6"/>
      <c r="AC21" s="6"/>
      <c r="AD21" s="6"/>
      <c r="AE21" s="6"/>
    </row>
    <row r="22" spans="1:31" x14ac:dyDescent="0.3">
      <c r="A22" s="1" t="str">
        <f ca="1">IF(AUTOEVENTO="Manual",IF([1]EVENTOS!$F22&gt;0,"F",""),IF([1]CRONOPLE!B22&lt;=MAX([1]CÁLCULO!$M$15:$M$250),"F",""))</f>
        <v>F</v>
      </c>
      <c r="B22" s="2">
        <f t="shared" ca="1" si="1"/>
        <v>7</v>
      </c>
      <c r="C22" s="3" t="str">
        <f ca="1">IF(AUTOEVENTO="Manual",IF($B22&gt;0,OFFSET([1]EVENTOS!$D$15,$B22-$B$15,0),0),IF(B22&lt;=MAX([1]CÁLCULO!$M$15:$M$250),VLOOKUP($B22,[1]CÁLCULO!$M$15:$N$250,2,FALSE),0))</f>
        <v>VIGAS DE RESPALDO</v>
      </c>
      <c r="D22" s="4"/>
      <c r="E22" s="5"/>
      <c r="F22" t="str">
        <f t="shared" ca="1" si="2"/>
        <v>7. VIGAS DE RESPALDO</v>
      </c>
      <c r="G22" s="6"/>
      <c r="H22" s="6"/>
      <c r="I22" s="6"/>
      <c r="J22" s="6">
        <v>4</v>
      </c>
      <c r="K22" s="6"/>
      <c r="L22" s="6"/>
      <c r="M22" s="6"/>
      <c r="N22" s="6"/>
      <c r="O22" s="6"/>
      <c r="P22" s="6"/>
      <c r="Q22" s="6"/>
      <c r="R22" s="6"/>
      <c r="S22" s="6"/>
      <c r="T22" s="6"/>
      <c r="U22" s="6"/>
      <c r="V22" s="6"/>
      <c r="W22" s="6"/>
      <c r="X22" s="6"/>
      <c r="Y22" s="6"/>
      <c r="Z22" s="6"/>
      <c r="AA22" s="6"/>
      <c r="AB22" s="6"/>
      <c r="AC22" s="6"/>
      <c r="AD22" s="6"/>
      <c r="AE22" s="6"/>
    </row>
    <row r="23" spans="1:31" x14ac:dyDescent="0.3">
      <c r="A23" s="1" t="str">
        <f ca="1">IF(AUTOEVENTO="Manual",IF([1]EVENTOS!$F23&gt;0,"F",""),IF([1]CRONOPLE!B23&lt;=MAX([1]CÁLCULO!$M$15:$M$250),"F",""))</f>
        <v>F</v>
      </c>
      <c r="B23" s="2">
        <f t="shared" ca="1" si="1"/>
        <v>8</v>
      </c>
      <c r="C23" s="3" t="str">
        <f ca="1">IF(AUTOEVENTO="Manual",IF($B23&gt;0,OFFSET([1]EVENTOS!$D$15,$B23-$B$15,0),0),IF(B23&lt;=MAX([1]CÁLCULO!$M$15:$M$250),VLOOKUP($B23,[1]CÁLCULO!$M$15:$N$250,2,FALSE),0))</f>
        <v>LAJES</v>
      </c>
      <c r="D23" s="4"/>
      <c r="E23" s="5"/>
      <c r="F23" t="str">
        <f t="shared" ca="1" si="2"/>
        <v>8. LAJES</v>
      </c>
      <c r="G23" s="6"/>
      <c r="H23" s="6"/>
      <c r="I23" s="6"/>
      <c r="J23" s="6"/>
      <c r="K23" s="6">
        <v>5</v>
      </c>
      <c r="L23" s="6"/>
      <c r="M23" s="6"/>
      <c r="N23" s="6"/>
      <c r="O23" s="6"/>
      <c r="P23" s="6"/>
      <c r="Q23" s="6"/>
      <c r="R23" s="6"/>
      <c r="S23" s="6"/>
      <c r="T23" s="6"/>
      <c r="U23" s="6"/>
      <c r="V23" s="6"/>
      <c r="W23" s="6"/>
      <c r="X23" s="6"/>
      <c r="Y23" s="6"/>
      <c r="Z23" s="6"/>
      <c r="AA23" s="6"/>
      <c r="AB23" s="6"/>
      <c r="AC23" s="6"/>
      <c r="AD23" s="6"/>
      <c r="AE23" s="6"/>
    </row>
    <row r="24" spans="1:31" x14ac:dyDescent="0.3">
      <c r="A24" s="1" t="str">
        <f ca="1">IF(AUTOEVENTO="Manual",IF([1]EVENTOS!$F24&gt;0,"F",""),IF([1]CRONOPLE!B24&lt;=MAX([1]CÁLCULO!$M$15:$M$250),"F",""))</f>
        <v>F</v>
      </c>
      <c r="B24" s="2">
        <f t="shared" ca="1" si="1"/>
        <v>9</v>
      </c>
      <c r="C24" s="3" t="str">
        <f ca="1">IF(AUTOEVENTO="Manual",IF($B24&gt;0,OFFSET([1]EVENTOS!$D$15,$B24-$B$15,0),0),IF(B24&lt;=MAX([1]CÁLCULO!$M$15:$M$250),VLOOKUP($B24,[1]CÁLCULO!$M$15:$N$250,2,FALSE),0))</f>
        <v>PISOS INTERNOS</v>
      </c>
      <c r="D24" s="4"/>
      <c r="E24" s="5"/>
      <c r="F24" t="str">
        <f t="shared" ca="1" si="2"/>
        <v>9. PISOS INTERNOS</v>
      </c>
      <c r="G24" s="6"/>
      <c r="H24" s="6"/>
      <c r="I24" s="6"/>
      <c r="J24" s="6"/>
      <c r="K24" s="6"/>
      <c r="L24" s="6">
        <v>6</v>
      </c>
      <c r="M24" s="6"/>
      <c r="N24" s="6">
        <v>8</v>
      </c>
      <c r="O24" s="6"/>
      <c r="P24" s="6"/>
      <c r="Q24" s="6"/>
      <c r="R24" s="6"/>
      <c r="S24" s="6"/>
      <c r="T24" s="6"/>
      <c r="U24" s="6"/>
      <c r="V24" s="6"/>
      <c r="W24" s="6"/>
      <c r="X24" s="6"/>
      <c r="Y24" s="6"/>
      <c r="Z24" s="6"/>
      <c r="AA24" s="6"/>
      <c r="AB24" s="6"/>
      <c r="AC24" s="6"/>
      <c r="AD24" s="6"/>
      <c r="AE24" s="6"/>
    </row>
    <row r="25" spans="1:31" x14ac:dyDescent="0.3">
      <c r="A25" s="1" t="str">
        <f ca="1">IF(AUTOEVENTO="Manual",IF([1]EVENTOS!$F25&gt;0,"F",""),IF([1]CRONOPLE!B25&lt;=MAX([1]CÁLCULO!$M$15:$M$250),"F",""))</f>
        <v>F</v>
      </c>
      <c r="B25" s="2">
        <f t="shared" ca="1" si="1"/>
        <v>10</v>
      </c>
      <c r="C25" s="3" t="str">
        <f ca="1">IF(AUTOEVENTO="Manual",IF($B25&gt;0,OFFSET([1]EVENTOS!$D$15,$B25-$B$15,0),0),IF(B25&lt;=MAX([1]CÁLCULO!$M$15:$M$250),VLOOKUP($B25,[1]CÁLCULO!$M$15:$N$250,2,FALSE),0))</f>
        <v>PISOS EXTERNOS</v>
      </c>
      <c r="D25" s="4"/>
      <c r="E25" s="5"/>
      <c r="F25" t="str">
        <f t="shared" ca="1" si="2"/>
        <v>10. PISOS EXTERNOS</v>
      </c>
      <c r="G25" s="6"/>
      <c r="H25" s="6"/>
      <c r="I25" s="6"/>
      <c r="J25" s="6"/>
      <c r="K25" s="6"/>
      <c r="L25" s="6">
        <v>7</v>
      </c>
      <c r="M25" s="6">
        <v>7</v>
      </c>
      <c r="N25" s="6">
        <v>8</v>
      </c>
      <c r="O25" s="6"/>
      <c r="P25" s="6"/>
      <c r="Q25" s="6"/>
      <c r="R25" s="6">
        <v>12</v>
      </c>
      <c r="S25" s="6"/>
      <c r="T25" s="6"/>
      <c r="U25" s="6"/>
      <c r="V25" s="6"/>
      <c r="W25" s="6"/>
      <c r="X25" s="6"/>
      <c r="Y25" s="6"/>
      <c r="Z25" s="6"/>
      <c r="AA25" s="6"/>
      <c r="AB25" s="6"/>
      <c r="AC25" s="6"/>
      <c r="AD25" s="6"/>
      <c r="AE25" s="6"/>
    </row>
    <row r="26" spans="1:31" x14ac:dyDescent="0.3">
      <c r="A26" s="1" t="str">
        <f ca="1">IF(AUTOEVENTO="Manual",IF([1]EVENTOS!$F26&gt;0,"F",""),IF([1]CRONOPLE!B26&lt;=MAX([1]CÁLCULO!$M$15:$M$250),"F",""))</f>
        <v>F</v>
      </c>
      <c r="B26" s="2">
        <f t="shared" ca="1" si="1"/>
        <v>11</v>
      </c>
      <c r="C26" s="3" t="str">
        <f ca="1">IF(AUTOEVENTO="Manual",IF($B26&gt;0,OFFSET([1]EVENTOS!$D$15,$B26-$B$15,0),0),IF(B26&lt;=MAX([1]CÁLCULO!$M$15:$M$250),VLOOKUP($B26,[1]CÁLCULO!$M$15:$N$250,2,FALSE),0))</f>
        <v>ALVENARIA</v>
      </c>
      <c r="D26" s="4"/>
      <c r="E26" s="5"/>
      <c r="F26" t="str">
        <f t="shared" ca="1" si="2"/>
        <v>11. ALVENARIA</v>
      </c>
      <c r="G26" s="6"/>
      <c r="H26" s="6"/>
      <c r="I26" s="6"/>
      <c r="J26" s="6"/>
      <c r="K26" s="6"/>
      <c r="L26" s="6"/>
      <c r="M26" s="6"/>
      <c r="N26" s="6">
        <v>5</v>
      </c>
      <c r="O26" s="6"/>
      <c r="P26" s="6"/>
      <c r="Q26" s="6"/>
      <c r="R26" s="6"/>
      <c r="S26" s="6"/>
      <c r="T26" s="6"/>
      <c r="U26" s="6"/>
      <c r="V26" s="6"/>
      <c r="W26" s="6"/>
      <c r="X26" s="6"/>
      <c r="Y26" s="6"/>
      <c r="Z26" s="6"/>
      <c r="AA26" s="6"/>
      <c r="AB26" s="6"/>
      <c r="AC26" s="6"/>
      <c r="AD26" s="6"/>
      <c r="AE26" s="6"/>
    </row>
    <row r="27" spans="1:31" x14ac:dyDescent="0.3">
      <c r="A27" s="1" t="str">
        <f ca="1">IF(AUTOEVENTO="Manual",IF([1]EVENTOS!$F27&gt;0,"F",""),IF([1]CRONOPLE!B27&lt;=MAX([1]CÁLCULO!$M$15:$M$250),"F",""))</f>
        <v>F</v>
      </c>
      <c r="B27" s="2">
        <f t="shared" ca="1" si="1"/>
        <v>12</v>
      </c>
      <c r="C27" s="3" t="str">
        <f ca="1">IF(AUTOEVENTO="Manual",IF($B27&gt;0,OFFSET([1]EVENTOS!$D$15,$B27-$B$15,0),0),IF(B27&lt;=MAX([1]CÁLCULO!$M$15:$M$250),VLOOKUP($B27,[1]CÁLCULO!$M$15:$N$250,2,FALSE),0))</f>
        <v>CHAPISCO + EMBOÇO</v>
      </c>
      <c r="D27" s="4"/>
      <c r="E27" s="5"/>
      <c r="F27" t="str">
        <f t="shared" ca="1" si="2"/>
        <v>12. CHAPISCO + EMBOÇO</v>
      </c>
      <c r="G27" s="6"/>
      <c r="H27" s="6"/>
      <c r="I27" s="6"/>
      <c r="J27" s="6"/>
      <c r="K27" s="6"/>
      <c r="L27" s="6"/>
      <c r="M27" s="6"/>
      <c r="N27" s="6">
        <v>9</v>
      </c>
      <c r="O27" s="6"/>
      <c r="P27" s="6"/>
      <c r="Q27" s="6"/>
      <c r="R27" s="6"/>
      <c r="S27" s="6"/>
      <c r="T27" s="6"/>
      <c r="U27" s="6"/>
      <c r="V27" s="6"/>
      <c r="W27" s="6"/>
      <c r="X27" s="6"/>
      <c r="Y27" s="6"/>
      <c r="Z27" s="6"/>
      <c r="AA27" s="6"/>
      <c r="AB27" s="6"/>
      <c r="AC27" s="6"/>
      <c r="AD27" s="6"/>
      <c r="AE27" s="6"/>
    </row>
    <row r="28" spans="1:31" x14ac:dyDescent="0.3">
      <c r="A28" s="1" t="str">
        <f ca="1">IF(AUTOEVENTO="Manual",IF([1]EVENTOS!$F28&gt;0,"F",""),IF([1]CRONOPLE!B28&lt;=MAX([1]CÁLCULO!$M$15:$M$250),"F",""))</f>
        <v>F</v>
      </c>
      <c r="B28" s="2">
        <f t="shared" ca="1" si="1"/>
        <v>13</v>
      </c>
      <c r="C28" s="3" t="str">
        <f ca="1">IF(AUTOEVENTO="Manual",IF($B28&gt;0,OFFSET([1]EVENTOS!$D$15,$B28-$B$15,0),0),IF(B28&lt;=MAX([1]CÁLCULO!$M$15:$M$250),VLOOKUP($B28,[1]CÁLCULO!$M$15:$N$250,2,FALSE),0))</f>
        <v>REVESTIMENTOS PISO</v>
      </c>
      <c r="D28" s="4"/>
      <c r="E28" s="5"/>
      <c r="F28" t="str">
        <f t="shared" ca="1" si="2"/>
        <v>13. REVESTIMENTOS PISO</v>
      </c>
      <c r="G28" s="6"/>
      <c r="H28" s="6"/>
      <c r="I28" s="6"/>
      <c r="J28" s="6"/>
      <c r="K28" s="6"/>
      <c r="L28" s="6">
        <v>10</v>
      </c>
      <c r="M28" s="6"/>
      <c r="N28" s="6"/>
      <c r="O28" s="6"/>
      <c r="P28" s="6"/>
      <c r="Q28" s="6"/>
      <c r="R28" s="6"/>
      <c r="S28" s="6"/>
      <c r="T28" s="6"/>
      <c r="U28" s="6"/>
      <c r="V28" s="6"/>
      <c r="W28" s="6"/>
      <c r="X28" s="6"/>
      <c r="Y28" s="6"/>
      <c r="Z28" s="6"/>
      <c r="AA28" s="6"/>
      <c r="AB28" s="6"/>
      <c r="AC28" s="6"/>
      <c r="AD28" s="6"/>
      <c r="AE28" s="6"/>
    </row>
    <row r="29" spans="1:31" x14ac:dyDescent="0.3">
      <c r="A29" s="1" t="str">
        <f ca="1">IF(AUTOEVENTO="Manual",IF([1]EVENTOS!$F29&gt;0,"F",""),IF([1]CRONOPLE!B29&lt;=MAX([1]CÁLCULO!$M$15:$M$250),"F",""))</f>
        <v>F</v>
      </c>
      <c r="B29" s="2">
        <f t="shared" ca="1" si="1"/>
        <v>14</v>
      </c>
      <c r="C29" s="3" t="str">
        <f ca="1">IF(AUTOEVENTO="Manual",IF($B29&gt;0,OFFSET([1]EVENTOS!$D$15,$B29-$B$15,0),0),IF(B29&lt;=MAX([1]CÁLCULO!$M$15:$M$250),VLOOKUP($B29,[1]CÁLCULO!$M$15:$N$250,2,FALSE),0))</f>
        <v>REVESTIMENTOS PAREDES</v>
      </c>
      <c r="D29" s="4"/>
      <c r="E29" s="5"/>
      <c r="F29" t="str">
        <f t="shared" ca="1" si="2"/>
        <v>14. REVESTIMENTOS PAREDES</v>
      </c>
      <c r="G29" s="6"/>
      <c r="H29" s="6"/>
      <c r="I29" s="6"/>
      <c r="J29" s="6"/>
      <c r="K29" s="6"/>
      <c r="L29" s="6">
        <v>11</v>
      </c>
      <c r="M29" s="6"/>
      <c r="N29" s="6"/>
      <c r="O29" s="6"/>
      <c r="P29" s="6"/>
      <c r="Q29" s="6"/>
      <c r="R29" s="6"/>
      <c r="S29" s="6"/>
      <c r="T29" s="6"/>
      <c r="U29" s="6"/>
      <c r="V29" s="6"/>
      <c r="W29" s="6"/>
      <c r="X29" s="6"/>
      <c r="Y29" s="6"/>
      <c r="Z29" s="6"/>
      <c r="AA29" s="6"/>
      <c r="AB29" s="6"/>
      <c r="AC29" s="6"/>
      <c r="AD29" s="6"/>
      <c r="AE29" s="6"/>
    </row>
    <row r="30" spans="1:31" x14ac:dyDescent="0.3">
      <c r="A30" s="1" t="str">
        <f ca="1">IF(AUTOEVENTO="Manual",IF([1]EVENTOS!$F30&gt;0,"F",""),IF([1]CRONOPLE!B30&lt;=MAX([1]CÁLCULO!$M$15:$M$250),"F",""))</f>
        <v>F</v>
      </c>
      <c r="B30" s="2">
        <f t="shared" ca="1" si="1"/>
        <v>15</v>
      </c>
      <c r="C30" s="3" t="str">
        <f ca="1">IF(AUTOEVENTO="Manual",IF($B30&gt;0,OFFSET([1]EVENTOS!$D$15,$B30-$B$15,0),0),IF(B30&lt;=MAX([1]CÁLCULO!$M$15:$M$250),VLOOKUP($B30,[1]CÁLCULO!$M$15:$N$250,2,FALSE),0))</f>
        <v>ELÉTRICA - CAIXA + ELETRODUTOS</v>
      </c>
      <c r="D30" s="4"/>
      <c r="E30" s="5"/>
      <c r="F30" t="str">
        <f t="shared" ca="1" si="2"/>
        <v>15. ELÉTRICA - CAIXA + ELETRODUTOS</v>
      </c>
      <c r="G30" s="6"/>
      <c r="H30" s="6"/>
      <c r="I30" s="6"/>
      <c r="J30" s="6"/>
      <c r="K30" s="6"/>
      <c r="L30" s="6"/>
      <c r="M30" s="6"/>
      <c r="N30" s="6"/>
      <c r="O30" s="6">
        <v>5</v>
      </c>
      <c r="P30" s="6"/>
      <c r="Q30" s="6"/>
      <c r="R30" s="6"/>
      <c r="S30" s="6"/>
      <c r="T30" s="6"/>
      <c r="U30" s="6"/>
      <c r="V30" s="6"/>
      <c r="W30" s="6"/>
      <c r="X30" s="6"/>
      <c r="Y30" s="6"/>
      <c r="Z30" s="6"/>
      <c r="AA30" s="6"/>
      <c r="AB30" s="6"/>
      <c r="AC30" s="6"/>
      <c r="AD30" s="6"/>
      <c r="AE30" s="6"/>
    </row>
    <row r="31" spans="1:31" x14ac:dyDescent="0.3">
      <c r="A31" s="1" t="str">
        <f ca="1">IF(AUTOEVENTO="Manual",IF([1]EVENTOS!$F31&gt;0,"F",""),IF([1]CRONOPLE!B31&lt;=MAX([1]CÁLCULO!$M$15:$M$250),"F",""))</f>
        <v>F</v>
      </c>
      <c r="B31" s="2">
        <f t="shared" ca="1" si="1"/>
        <v>16</v>
      </c>
      <c r="C31" s="3" t="str">
        <f ca="1">IF(AUTOEVENTO="Manual",IF($B31&gt;0,OFFSET([1]EVENTOS!$D$15,$B31-$B$15,0),0),IF(B31&lt;=MAX([1]CÁLCULO!$M$15:$M$250),VLOOKUP($B31,[1]CÁLCULO!$M$15:$N$250,2,FALSE),0))</f>
        <v>ELÉTRICA - DISJUNTORES + TOMADAS</v>
      </c>
      <c r="D31" s="4"/>
      <c r="E31" s="5"/>
      <c r="F31" t="str">
        <f t="shared" ca="1" si="2"/>
        <v>16. ELÉTRICA - DISJUNTORES + TOMADAS</v>
      </c>
      <c r="G31" s="6"/>
      <c r="H31" s="6"/>
      <c r="I31" s="6"/>
      <c r="J31" s="6"/>
      <c r="K31" s="6"/>
      <c r="L31" s="6">
        <v>6</v>
      </c>
      <c r="M31" s="6"/>
      <c r="N31" s="6"/>
      <c r="O31" s="6">
        <v>6</v>
      </c>
      <c r="P31" s="6">
        <v>10</v>
      </c>
      <c r="Q31" s="6"/>
      <c r="R31" s="6"/>
      <c r="S31" s="6"/>
      <c r="T31" s="6"/>
      <c r="U31" s="6"/>
      <c r="V31" s="6"/>
      <c r="W31" s="6"/>
      <c r="X31" s="6"/>
      <c r="Y31" s="6"/>
      <c r="Z31" s="6"/>
      <c r="AA31" s="6"/>
      <c r="AB31" s="6"/>
      <c r="AC31" s="6"/>
      <c r="AD31" s="6"/>
      <c r="AE31" s="6"/>
    </row>
    <row r="32" spans="1:31" x14ac:dyDescent="0.3">
      <c r="A32" s="1" t="str">
        <f ca="1">IF(AUTOEVENTO="Manual",IF([1]EVENTOS!$F32&gt;0,"F",""),IF([1]CRONOPLE!B32&lt;=MAX([1]CÁLCULO!$M$15:$M$250),"F",""))</f>
        <v>F</v>
      </c>
      <c r="B32" s="2">
        <f t="shared" ca="1" si="1"/>
        <v>17</v>
      </c>
      <c r="C32" s="3" t="str">
        <f ca="1">IF(AUTOEVENTO="Manual",IF($B32&gt;0,OFFSET([1]EVENTOS!$D$15,$B32-$B$15,0),0),IF(B32&lt;=MAX([1]CÁLCULO!$M$15:$M$250),VLOOKUP($B32,[1]CÁLCULO!$M$15:$N$250,2,FALSE),0))</f>
        <v>HIDRO + SANITÁRIO</v>
      </c>
      <c r="D32" s="4"/>
      <c r="E32" s="5"/>
      <c r="F32" t="str">
        <f t="shared" ca="1" si="2"/>
        <v>17. HIDRO + SANITÁRIO</v>
      </c>
      <c r="G32" s="6"/>
      <c r="H32" s="6"/>
      <c r="I32" s="6"/>
      <c r="J32" s="6"/>
      <c r="K32" s="6"/>
      <c r="L32" s="6"/>
      <c r="M32" s="6"/>
      <c r="N32" s="6"/>
      <c r="O32" s="6">
        <v>5</v>
      </c>
      <c r="P32" s="6">
        <v>10</v>
      </c>
      <c r="Q32" s="6">
        <v>11</v>
      </c>
      <c r="R32" s="6"/>
      <c r="S32" s="6"/>
      <c r="T32" s="6"/>
      <c r="U32" s="6"/>
      <c r="V32" s="6"/>
      <c r="W32" s="6"/>
      <c r="X32" s="6"/>
      <c r="Y32" s="6"/>
      <c r="Z32" s="6"/>
      <c r="AA32" s="6"/>
      <c r="AB32" s="6"/>
      <c r="AC32" s="6"/>
      <c r="AD32" s="6"/>
      <c r="AE32" s="6"/>
    </row>
    <row r="33" spans="1:31" x14ac:dyDescent="0.3">
      <c r="A33" s="1" t="str">
        <f ca="1">IF(AUTOEVENTO="Manual",IF([1]EVENTOS!$F33&gt;0,"F",""),IF([1]CRONOPLE!B33&lt;=MAX([1]CÁLCULO!$M$15:$M$250),"F",""))</f>
        <v>F</v>
      </c>
      <c r="B33" s="2">
        <f t="shared" ca="1" si="1"/>
        <v>18</v>
      </c>
      <c r="C33" s="3" t="str">
        <f ca="1">IF(AUTOEVENTO="Manual",IF($B33&gt;0,OFFSET([1]EVENTOS!$D$15,$B33-$B$15,0),0),IF(B33&lt;=MAX([1]CÁLCULO!$M$15:$M$250),VLOOKUP($B33,[1]CÁLCULO!$M$15:$N$250,2,FALSE),0))</f>
        <v>PORTAS + JANELAS</v>
      </c>
      <c r="D33" s="4"/>
      <c r="E33" s="5"/>
      <c r="F33" t="str">
        <f t="shared" ca="1" si="2"/>
        <v>18. PORTAS + JANELAS</v>
      </c>
      <c r="G33" s="6"/>
      <c r="H33" s="6"/>
      <c r="I33" s="6"/>
      <c r="J33" s="6"/>
      <c r="K33" s="6"/>
      <c r="L33" s="6"/>
      <c r="M33" s="6"/>
      <c r="N33" s="6"/>
      <c r="O33" s="6"/>
      <c r="P33" s="6">
        <v>8</v>
      </c>
      <c r="Q33" s="6"/>
      <c r="R33" s="6"/>
      <c r="S33" s="6"/>
      <c r="T33" s="6"/>
      <c r="U33" s="6"/>
      <c r="V33" s="6"/>
      <c r="W33" s="6"/>
      <c r="X33" s="6"/>
      <c r="Y33" s="6"/>
      <c r="Z33" s="6"/>
      <c r="AA33" s="6"/>
      <c r="AB33" s="6"/>
      <c r="AC33" s="6"/>
      <c r="AD33" s="6"/>
      <c r="AE33" s="6"/>
    </row>
    <row r="34" spans="1:31" x14ac:dyDescent="0.3">
      <c r="A34" s="1" t="str">
        <f ca="1">IF(AUTOEVENTO="Manual",IF([1]EVENTOS!$F34&gt;0,"F",""),IF([1]CRONOPLE!B34&lt;=MAX([1]CÁLCULO!$M$15:$M$250),"F",""))</f>
        <v>F</v>
      </c>
      <c r="B34" s="2">
        <f t="shared" ca="1" si="1"/>
        <v>19</v>
      </c>
      <c r="C34" s="3" t="str">
        <f ca="1">IF(AUTOEVENTO="Manual",IF($B34&gt;0,OFFSET([1]EVENTOS!$D$15,$B34-$B$15,0),0),IF(B34&lt;=MAX([1]CÁLCULO!$M$15:$M$250),VLOOKUP($B34,[1]CÁLCULO!$M$15:$N$250,2,FALSE),0))</f>
        <v>GRADIL</v>
      </c>
      <c r="D34" s="4"/>
      <c r="E34" s="5"/>
      <c r="F34" t="str">
        <f t="shared" ca="1" si="2"/>
        <v>19. GRADIL</v>
      </c>
      <c r="G34" s="6"/>
      <c r="H34" s="6"/>
      <c r="I34" s="6"/>
      <c r="J34" s="6"/>
      <c r="K34" s="6"/>
      <c r="L34" s="6"/>
      <c r="M34" s="6"/>
      <c r="N34" s="6"/>
      <c r="O34" s="6"/>
      <c r="P34" s="6">
        <v>10</v>
      </c>
      <c r="Q34" s="6">
        <v>11</v>
      </c>
      <c r="R34" s="6"/>
      <c r="S34" s="6"/>
      <c r="T34" s="6"/>
      <c r="U34" s="6"/>
      <c r="V34" s="6"/>
      <c r="W34" s="6"/>
      <c r="X34" s="6"/>
      <c r="Y34" s="6"/>
      <c r="Z34" s="6"/>
      <c r="AA34" s="6"/>
      <c r="AB34" s="6"/>
      <c r="AC34" s="6"/>
      <c r="AD34" s="6"/>
      <c r="AE34" s="6"/>
    </row>
    <row r="35" spans="1:31" x14ac:dyDescent="0.3">
      <c r="A35" s="1" t="str">
        <f ca="1">IF(AUTOEVENTO="Manual",IF([1]EVENTOS!$F35&gt;0,"F",""),IF([1]CRONOPLE!B35&lt;=MAX([1]CÁLCULO!$M$15:$M$250),"F",""))</f>
        <v>F</v>
      </c>
      <c r="B35" s="2">
        <f t="shared" ca="1" si="1"/>
        <v>20</v>
      </c>
      <c r="C35" s="3" t="str">
        <f ca="1">IF(AUTOEVENTO="Manual",IF($B35&gt;0,OFFSET([1]EVENTOS!$D$15,$B35-$B$15,0),0),IF(B35&lt;=MAX([1]CÁLCULO!$M$15:$M$250),VLOOKUP($B35,[1]CÁLCULO!$M$15:$N$250,2,FALSE),0))</f>
        <v>COBERTURA</v>
      </c>
      <c r="D35" s="4"/>
      <c r="E35" s="5"/>
      <c r="F35" t="str">
        <f t="shared" ca="1" si="2"/>
        <v>20. COBERTURA</v>
      </c>
      <c r="G35" s="6"/>
      <c r="H35" s="6"/>
      <c r="I35" s="6"/>
      <c r="J35" s="6"/>
      <c r="K35" s="6"/>
      <c r="L35" s="6"/>
      <c r="M35" s="6">
        <v>7</v>
      </c>
      <c r="N35" s="6"/>
      <c r="O35" s="6"/>
      <c r="P35" s="6"/>
      <c r="Q35" s="6"/>
      <c r="R35" s="6"/>
      <c r="S35" s="6"/>
      <c r="T35" s="6"/>
      <c r="U35" s="6"/>
      <c r="V35" s="6"/>
      <c r="W35" s="6"/>
      <c r="X35" s="6"/>
      <c r="Y35" s="6"/>
      <c r="Z35" s="6"/>
      <c r="AA35" s="6"/>
      <c r="AB35" s="6"/>
      <c r="AC35" s="6"/>
      <c r="AD35" s="6"/>
      <c r="AE35" s="6"/>
    </row>
    <row r="36" spans="1:31" x14ac:dyDescent="0.3">
      <c r="A36" s="1" t="str">
        <f ca="1">IF(AUTOEVENTO="Manual",IF([1]EVENTOS!$F36&gt;0,"F",""),IF([1]CRONOPLE!B36&lt;=MAX([1]CÁLCULO!$M$15:$M$250),"F",""))</f>
        <v>F</v>
      </c>
      <c r="B36" s="2">
        <f t="shared" ca="1" si="1"/>
        <v>21</v>
      </c>
      <c r="C36" s="3" t="str">
        <f ca="1">IF(AUTOEVENTO="Manual",IF($B36&gt;0,OFFSET([1]EVENTOS!$D$15,$B36-$B$15,0),0),IF(B36&lt;=MAX([1]CÁLCULO!$M$15:$M$250),VLOOKUP($B36,[1]CÁLCULO!$M$15:$N$250,2,FALSE),0))</f>
        <v>CHAPIN - CALHA - RUFO</v>
      </c>
      <c r="D36" s="4"/>
      <c r="E36" s="5"/>
      <c r="F36" t="str">
        <f t="shared" ca="1" si="2"/>
        <v>21. CHAPIN - CALHA - RUFO</v>
      </c>
      <c r="G36" s="6"/>
      <c r="H36" s="6"/>
      <c r="I36" s="6"/>
      <c r="J36" s="6"/>
      <c r="K36" s="6"/>
      <c r="L36" s="6"/>
      <c r="M36" s="6">
        <v>8</v>
      </c>
      <c r="N36" s="6"/>
      <c r="O36" s="6"/>
      <c r="P36" s="6"/>
      <c r="Q36" s="6"/>
      <c r="R36" s="6"/>
      <c r="S36" s="6"/>
      <c r="T36" s="6"/>
      <c r="U36" s="6"/>
      <c r="V36" s="6"/>
      <c r="W36" s="6"/>
      <c r="X36" s="6"/>
      <c r="Y36" s="6"/>
      <c r="Z36" s="6"/>
      <c r="AA36" s="6"/>
      <c r="AB36" s="6"/>
      <c r="AC36" s="6"/>
      <c r="AD36" s="6"/>
      <c r="AE36" s="6"/>
    </row>
    <row r="37" spans="1:31" x14ac:dyDescent="0.3">
      <c r="A37" s="1" t="str">
        <f ca="1">IF(AUTOEVENTO="Manual",IF([1]EVENTOS!$F37&gt;0,"F",""),IF([1]CRONOPLE!B37&lt;=MAX([1]CÁLCULO!$M$15:$M$250),"F",""))</f>
        <v>F</v>
      </c>
      <c r="B37" s="2">
        <f t="shared" ca="1" si="1"/>
        <v>22</v>
      </c>
      <c r="C37" s="3" t="str">
        <f ca="1">IF(AUTOEVENTO="Manual",IF($B37&gt;0,OFFSET([1]EVENTOS!$D$15,$B37-$B$15,0),0),IF(B37&lt;=MAX([1]CÁLCULO!$M$15:$M$250),VLOOKUP($B37,[1]CÁLCULO!$M$15:$N$250,2,FALSE),0))</f>
        <v>FORRO</v>
      </c>
      <c r="D37" s="4"/>
      <c r="E37" s="5"/>
      <c r="F37" t="str">
        <f t="shared" ca="1" si="2"/>
        <v>22. FORRO</v>
      </c>
      <c r="G37" s="6"/>
      <c r="H37" s="6"/>
      <c r="I37" s="6"/>
      <c r="J37" s="6"/>
      <c r="K37" s="6"/>
      <c r="L37" s="6"/>
      <c r="M37" s="6"/>
      <c r="N37" s="6"/>
      <c r="O37" s="6"/>
      <c r="P37" s="6">
        <v>9</v>
      </c>
      <c r="Q37" s="6"/>
      <c r="R37" s="6"/>
      <c r="S37" s="6"/>
      <c r="T37" s="6"/>
      <c r="U37" s="6"/>
      <c r="V37" s="6"/>
      <c r="W37" s="6"/>
      <c r="X37" s="6"/>
      <c r="Y37" s="6"/>
      <c r="Z37" s="6"/>
      <c r="AA37" s="6"/>
      <c r="AB37" s="6"/>
      <c r="AC37" s="6"/>
      <c r="AD37" s="6"/>
      <c r="AE37" s="6"/>
    </row>
    <row r="38" spans="1:31" x14ac:dyDescent="0.3">
      <c r="A38" s="1" t="str">
        <f ca="1">IF(AUTOEVENTO="Manual",IF([1]EVENTOS!$F38&gt;0,"F",""),IF([1]CRONOPLE!B38&lt;=MAX([1]CÁLCULO!$M$15:$M$250),"F",""))</f>
        <v>F</v>
      </c>
      <c r="B38" s="2">
        <f t="shared" ca="1" si="1"/>
        <v>23</v>
      </c>
      <c r="C38" s="3" t="str">
        <f ca="1">IF(AUTOEVENTO="Manual",IF($B38&gt;0,OFFSET([1]EVENTOS!$D$15,$B38-$B$15,0),0),IF(B38&lt;=MAX([1]CÁLCULO!$M$15:$M$250),VLOOKUP($B38,[1]CÁLCULO!$M$15:$N$250,2,FALSE),0))</f>
        <v>PINTURA INTERNA</v>
      </c>
      <c r="D38" s="4"/>
      <c r="E38" s="5"/>
      <c r="F38" t="str">
        <f t="shared" ca="1" si="2"/>
        <v>23. PINTURA INTERNA</v>
      </c>
      <c r="G38" s="6"/>
      <c r="H38" s="6"/>
      <c r="I38" s="6"/>
      <c r="J38" s="6"/>
      <c r="K38" s="6"/>
      <c r="L38" s="6"/>
      <c r="M38" s="6"/>
      <c r="N38" s="6"/>
      <c r="O38" s="6"/>
      <c r="P38" s="6"/>
      <c r="Q38" s="6">
        <v>10</v>
      </c>
      <c r="R38" s="6"/>
      <c r="S38" s="6"/>
      <c r="T38" s="6"/>
      <c r="U38" s="6"/>
      <c r="V38" s="6"/>
      <c r="W38" s="6"/>
      <c r="X38" s="6"/>
      <c r="Y38" s="6"/>
      <c r="Z38" s="6"/>
      <c r="AA38" s="6"/>
      <c r="AB38" s="6"/>
      <c r="AC38" s="6"/>
      <c r="AD38" s="6"/>
      <c r="AE38" s="6"/>
    </row>
    <row r="39" spans="1:31" x14ac:dyDescent="0.3">
      <c r="A39" s="1" t="str">
        <f ca="1">IF(AUTOEVENTO="Manual",IF([1]EVENTOS!$F39&gt;0,"F",""),IF([1]CRONOPLE!B39&lt;=MAX([1]CÁLCULO!$M$15:$M$250),"F",""))</f>
        <v>F</v>
      </c>
      <c r="B39" s="2">
        <f t="shared" ca="1" si="1"/>
        <v>24</v>
      </c>
      <c r="C39" s="3" t="str">
        <f ca="1">IF(AUTOEVENTO="Manual",IF($B39&gt;0,OFFSET([1]EVENTOS!$D$15,$B39-$B$15,0),0),IF(B39&lt;=MAX([1]CÁLCULO!$M$15:$M$250),VLOOKUP($B39,[1]CÁLCULO!$M$15:$N$250,2,FALSE),0))</f>
        <v>PINTURA EXTERNA</v>
      </c>
      <c r="D39" s="4"/>
      <c r="E39" s="5"/>
      <c r="F39" t="str">
        <f t="shared" ca="1" si="2"/>
        <v>24. PINTURA EXTERNA</v>
      </c>
      <c r="G39" s="6"/>
      <c r="H39" s="6">
        <v>11</v>
      </c>
      <c r="I39" s="6"/>
      <c r="J39" s="6"/>
      <c r="K39" s="6"/>
      <c r="L39" s="6"/>
      <c r="M39" s="6"/>
      <c r="N39" s="6"/>
      <c r="O39" s="6"/>
      <c r="P39" s="6"/>
      <c r="Q39" s="6">
        <v>11</v>
      </c>
      <c r="R39" s="6">
        <v>12</v>
      </c>
      <c r="S39" s="6"/>
      <c r="T39" s="6"/>
      <c r="U39" s="6"/>
      <c r="V39" s="6"/>
      <c r="W39" s="6"/>
      <c r="X39" s="6"/>
      <c r="Y39" s="6"/>
      <c r="Z39" s="6"/>
      <c r="AA39" s="6"/>
      <c r="AB39" s="6"/>
      <c r="AC39" s="6"/>
      <c r="AD39" s="6"/>
      <c r="AE39" s="6"/>
    </row>
    <row r="40" spans="1:31" x14ac:dyDescent="0.3">
      <c r="A40" s="1" t="str">
        <f ca="1">IF(AUTOEVENTO="Manual",IF([1]EVENTOS!$F40&gt;0,"F",""),IF([1]CRONOPLE!B40&lt;=MAX([1]CÁLCULO!$M$15:$M$250),"F",""))</f>
        <v>F</v>
      </c>
      <c r="B40" s="2">
        <f t="shared" ca="1" si="1"/>
        <v>25</v>
      </c>
      <c r="C40" s="3" t="str">
        <f ca="1">IF(AUTOEVENTO="Manual",IF($B40&gt;0,OFFSET([1]EVENTOS!$D$15,$B40-$B$15,0),0),IF(B40&lt;=MAX([1]CÁLCULO!$M$15:$M$250),VLOOKUP($B40,[1]CÁLCULO!$M$15:$N$250,2,FALSE),0))</f>
        <v>MURO - INFRAESTRUTURA</v>
      </c>
      <c r="D40" s="4"/>
      <c r="E40" s="5"/>
      <c r="F40" t="str">
        <f t="shared" ca="1" si="2"/>
        <v>25. MURO - INFRAESTRUTURA</v>
      </c>
      <c r="G40" s="6"/>
      <c r="H40" s="6">
        <v>7</v>
      </c>
      <c r="I40" s="6"/>
      <c r="J40" s="6"/>
      <c r="K40" s="6"/>
      <c r="L40" s="6"/>
      <c r="M40" s="6"/>
      <c r="N40" s="6"/>
      <c r="O40" s="6"/>
      <c r="P40" s="6"/>
      <c r="Q40" s="6"/>
      <c r="R40" s="6"/>
      <c r="S40" s="6"/>
      <c r="T40" s="6"/>
      <c r="U40" s="6"/>
      <c r="V40" s="6"/>
      <c r="W40" s="6"/>
      <c r="X40" s="6"/>
      <c r="Y40" s="6"/>
      <c r="Z40" s="6"/>
      <c r="AA40" s="6"/>
      <c r="AB40" s="6"/>
      <c r="AC40" s="6"/>
      <c r="AD40" s="6"/>
      <c r="AE40" s="6"/>
    </row>
    <row r="41" spans="1:31" x14ac:dyDescent="0.3">
      <c r="A41" s="1" t="str">
        <f ca="1">IF(AUTOEVENTO="Manual",IF([1]EVENTOS!$F41&gt;0,"F",""),IF([1]CRONOPLE!B41&lt;=MAX([1]CÁLCULO!$M$15:$M$250),"F",""))</f>
        <v>F</v>
      </c>
      <c r="B41" s="2">
        <f t="shared" ca="1" si="1"/>
        <v>26</v>
      </c>
      <c r="C41" s="3" t="str">
        <f ca="1">IF(AUTOEVENTO="Manual",IF($B41&gt;0,OFFSET([1]EVENTOS!$D$15,$B41-$B$15,0),0),IF(B41&lt;=MAX([1]CÁLCULO!$M$15:$M$250),VLOOKUP($B41,[1]CÁLCULO!$M$15:$N$250,2,FALSE),0))</f>
        <v>MURO - SUPERESTUTURA</v>
      </c>
      <c r="D41" s="4"/>
      <c r="E41" s="5"/>
      <c r="F41" t="str">
        <f t="shared" ca="1" si="2"/>
        <v>26. MURO - SUPERESTUTURA</v>
      </c>
      <c r="G41" s="6"/>
      <c r="H41" s="6"/>
      <c r="I41" s="6"/>
      <c r="J41" s="6">
        <v>8</v>
      </c>
      <c r="K41" s="6"/>
      <c r="L41" s="6"/>
      <c r="M41" s="6"/>
      <c r="N41" s="6"/>
      <c r="O41" s="6"/>
      <c r="P41" s="6"/>
      <c r="Q41" s="6"/>
      <c r="R41" s="6"/>
      <c r="S41" s="6"/>
      <c r="T41" s="6"/>
      <c r="U41" s="6"/>
      <c r="V41" s="6"/>
      <c r="W41" s="6"/>
      <c r="X41" s="6"/>
      <c r="Y41" s="6"/>
      <c r="Z41" s="6"/>
      <c r="AA41" s="6"/>
      <c r="AB41" s="6"/>
      <c r="AC41" s="6"/>
      <c r="AD41" s="6"/>
      <c r="AE41" s="6"/>
    </row>
    <row r="42" spans="1:31" x14ac:dyDescent="0.3">
      <c r="A42" s="1" t="str">
        <f ca="1">IF(AUTOEVENTO="Manual",IF([1]EVENTOS!$F42&gt;0,"F",""),IF([1]CRONOPLE!B42&lt;=MAX([1]CÁLCULO!$M$15:$M$250),"F",""))</f>
        <v>F</v>
      </c>
      <c r="B42" s="2">
        <f t="shared" ca="1" si="1"/>
        <v>27</v>
      </c>
      <c r="C42" s="3" t="str">
        <f ca="1">IF(AUTOEVENTO="Manual",IF($B42&gt;0,OFFSET([1]EVENTOS!$D$15,$B42-$B$15,0),0),IF(B42&lt;=MAX([1]CÁLCULO!$M$15:$M$250),VLOOKUP($B42,[1]CÁLCULO!$M$15:$N$250,2,FALSE),0))</f>
        <v>MURO - ALVENARIA</v>
      </c>
      <c r="D42" s="4"/>
      <c r="E42" s="5"/>
      <c r="F42" t="str">
        <f t="shared" ca="1" si="2"/>
        <v>27. MURO - ALVENARIA</v>
      </c>
      <c r="G42" s="6"/>
      <c r="H42" s="6"/>
      <c r="I42" s="6"/>
      <c r="J42" s="6"/>
      <c r="K42" s="6"/>
      <c r="L42" s="6"/>
      <c r="M42" s="6"/>
      <c r="N42" s="6">
        <v>10</v>
      </c>
      <c r="O42" s="6"/>
      <c r="P42" s="6"/>
      <c r="Q42" s="6"/>
      <c r="R42" s="6"/>
      <c r="S42" s="6"/>
      <c r="T42" s="6"/>
      <c r="U42" s="6"/>
      <c r="V42" s="6"/>
      <c r="W42" s="6"/>
      <c r="X42" s="6"/>
      <c r="Y42" s="6"/>
      <c r="Z42" s="6"/>
      <c r="AA42" s="6"/>
      <c r="AB42" s="6"/>
      <c r="AC42" s="6"/>
      <c r="AD42" s="6"/>
      <c r="AE42" s="6"/>
    </row>
    <row r="43" spans="1:31" x14ac:dyDescent="0.3">
      <c r="A43" s="1" t="str">
        <f ca="1">IF(AUTOEVENTO="Manual",IF([1]EVENTOS!$F43&gt;0,"F",""),IF([1]CRONOPLE!B43&lt;=MAX([1]CÁLCULO!$M$15:$M$250),"F",""))</f>
        <v>F</v>
      </c>
      <c r="B43" s="2">
        <f t="shared" ca="1" si="1"/>
        <v>28</v>
      </c>
      <c r="C43" s="3" t="str">
        <f ca="1">IF(AUTOEVENTO="Manual",IF($B43&gt;0,OFFSET([1]EVENTOS!$D$15,$B43-$B$15,0),0),IF(B43&lt;=MAX([1]CÁLCULO!$M$15:$M$250),VLOOKUP($B43,[1]CÁLCULO!$M$15:$N$250,2,FALSE),0))</f>
        <v>MURO - EMBOÇO + REBOCO</v>
      </c>
      <c r="D43" s="4"/>
      <c r="E43" s="5"/>
      <c r="F43" t="str">
        <f t="shared" ca="1" si="2"/>
        <v>28. MURO - EMBOÇO + REBOCO</v>
      </c>
      <c r="G43" s="6"/>
      <c r="H43" s="6"/>
      <c r="I43" s="6"/>
      <c r="J43" s="6"/>
      <c r="K43" s="6"/>
      <c r="L43" s="6"/>
      <c r="M43" s="6"/>
      <c r="N43" s="6">
        <v>11</v>
      </c>
      <c r="O43" s="6"/>
      <c r="P43" s="6"/>
      <c r="Q43" s="6"/>
      <c r="R43" s="6"/>
      <c r="S43" s="6"/>
      <c r="T43" s="6"/>
      <c r="U43" s="6"/>
      <c r="V43" s="6"/>
      <c r="W43" s="6"/>
      <c r="X43" s="6"/>
      <c r="Y43" s="6"/>
      <c r="Z43" s="6"/>
      <c r="AA43" s="6"/>
      <c r="AB43" s="6"/>
      <c r="AC43" s="6"/>
      <c r="AD43" s="6"/>
      <c r="AE43" s="6"/>
    </row>
    <row r="44" spans="1:31" x14ac:dyDescent="0.3">
      <c r="A44" s="1" t="str">
        <f ca="1">IF(AUTOEVENTO="Manual",IF([1]EVENTOS!$F44&gt;0,"F",""),IF([1]CRONOPLE!B44&lt;=MAX([1]CÁLCULO!$M$15:$M$250),"F",""))</f>
        <v>F</v>
      </c>
      <c r="B44" s="2">
        <f t="shared" ca="1" si="1"/>
        <v>29</v>
      </c>
      <c r="C44" s="3" t="str">
        <f ca="1">IF(AUTOEVENTO="Manual",IF($B44&gt;0,OFFSET([1]EVENTOS!$D$15,$B44-$B$15,0),0),IF(B44&lt;=MAX([1]CÁLCULO!$M$15:$M$250),VLOOKUP($B44,[1]CÁLCULO!$M$15:$N$250,2,FALSE),0))</f>
        <v>GRAMA + ÁRVORE</v>
      </c>
      <c r="D44" s="4"/>
      <c r="E44" s="5"/>
      <c r="F44" t="str">
        <f t="shared" ca="1" si="2"/>
        <v>29. GRAMA + ÁRVORE</v>
      </c>
      <c r="G44" s="6"/>
      <c r="H44" s="6"/>
      <c r="I44" s="6"/>
      <c r="J44" s="6"/>
      <c r="K44" s="6"/>
      <c r="L44" s="6"/>
      <c r="M44" s="6"/>
      <c r="N44" s="6"/>
      <c r="O44" s="6"/>
      <c r="P44" s="6"/>
      <c r="Q44" s="6"/>
      <c r="R44" s="6">
        <v>12</v>
      </c>
      <c r="S44" s="6"/>
      <c r="T44" s="6"/>
      <c r="U44" s="6"/>
      <c r="V44" s="6"/>
      <c r="W44" s="6"/>
      <c r="X44" s="6"/>
      <c r="Y44" s="6"/>
      <c r="Z44" s="6"/>
      <c r="AA44" s="6"/>
      <c r="AB44" s="6"/>
      <c r="AC44" s="6"/>
      <c r="AD44" s="6"/>
      <c r="AE44" s="6"/>
    </row>
    <row r="45" spans="1:31" x14ac:dyDescent="0.3">
      <c r="A45" s="1" t="str">
        <f ca="1">IF(AUTOEVENTO="Manual",IF([1]EVENTOS!$F45&gt;0,"F",""),IF([1]CRONOPLE!B45&lt;=MAX([1]CÁLCULO!$M$15:$M$250),"F",""))</f>
        <v>F</v>
      </c>
      <c r="B45" s="2">
        <f t="shared" ca="1" si="1"/>
        <v>30</v>
      </c>
      <c r="C45" s="3" t="str">
        <f ca="1">IF(AUTOEVENTO="Manual",IF($B45&gt;0,OFFSET([1]EVENTOS!$D$15,$B45-$B$15,0),0),IF(B45&lt;=MAX([1]CÁLCULO!$M$15:$M$250),VLOOKUP($B45,[1]CÁLCULO!$M$15:$N$250,2,FALSE),0))</f>
        <v>METAIS E LOUÇAS</v>
      </c>
      <c r="D45" s="4"/>
      <c r="E45" s="5"/>
      <c r="F45" t="str">
        <f t="shared" ca="1" si="2"/>
        <v>30. METAIS E LOUÇAS</v>
      </c>
      <c r="G45" s="6"/>
      <c r="H45" s="6"/>
      <c r="I45" s="6"/>
      <c r="J45" s="6"/>
      <c r="K45" s="6"/>
      <c r="L45" s="6"/>
      <c r="M45" s="6"/>
      <c r="N45" s="6"/>
      <c r="O45" s="6">
        <v>12</v>
      </c>
      <c r="P45" s="6"/>
      <c r="Q45" s="6"/>
      <c r="R45" s="6">
        <v>12</v>
      </c>
      <c r="S45" s="6"/>
      <c r="T45" s="6"/>
      <c r="U45" s="6"/>
      <c r="V45" s="6"/>
      <c r="W45" s="6"/>
      <c r="X45" s="6"/>
      <c r="Y45" s="6"/>
      <c r="Z45" s="6"/>
      <c r="AA45" s="6"/>
      <c r="AB45" s="6"/>
      <c r="AC45" s="6"/>
      <c r="AD45" s="6"/>
      <c r="AE45" s="6"/>
    </row>
    <row r="46" spans="1:31" x14ac:dyDescent="0.3">
      <c r="A46" s="1" t="str">
        <f ca="1">IF(AUTOEVENTO="Manual",IF([1]EVENTOS!$F46&gt;0,"F",""),IF([1]CRONOPLE!B46&lt;=MAX([1]CÁLCULO!$M$15:$M$250),"F",""))</f>
        <v>F</v>
      </c>
      <c r="B46" s="2">
        <f t="shared" ca="1" si="1"/>
        <v>31</v>
      </c>
      <c r="C46" s="3" t="str">
        <f ca="1">IF(AUTOEVENTO="Manual",IF($B46&gt;0,OFFSET([1]EVENTOS!$D$15,$B46-$B$15,0),0),IF(B46&lt;=MAX([1]CÁLCULO!$M$15:$M$250),VLOOKUP($B46,[1]CÁLCULO!$M$15:$N$250,2,FALSE),0))</f>
        <v>ACABAMENTOS</v>
      </c>
      <c r="D46" s="4"/>
      <c r="E46" s="5"/>
      <c r="F46" t="str">
        <f t="shared" ca="1" si="2"/>
        <v>31. ACABAMENTOS</v>
      </c>
      <c r="G46" s="6"/>
      <c r="H46" s="6"/>
      <c r="I46" s="6"/>
      <c r="J46" s="6"/>
      <c r="K46" s="6"/>
      <c r="L46" s="6"/>
      <c r="M46" s="6"/>
      <c r="N46" s="6"/>
      <c r="O46" s="6">
        <v>12</v>
      </c>
      <c r="P46" s="6"/>
      <c r="Q46" s="6"/>
      <c r="R46" s="6">
        <v>12</v>
      </c>
      <c r="S46" s="6"/>
      <c r="T46" s="6"/>
      <c r="U46" s="6"/>
      <c r="V46" s="6"/>
      <c r="W46" s="6"/>
      <c r="X46" s="6"/>
      <c r="Y46" s="6"/>
      <c r="Z46" s="6"/>
      <c r="AA46" s="6"/>
      <c r="AB46" s="6"/>
      <c r="AC46" s="6"/>
      <c r="AD46" s="6"/>
      <c r="AE46" s="6"/>
    </row>
    <row r="47" spans="1:31" x14ac:dyDescent="0.3">
      <c r="A47" s="1" t="str">
        <f ca="1">IF(AUTOEVENTO="Manual",IF([1]EVENTOS!$F47&gt;0,"F",""),IF([1]CRONOPLE!B47&lt;=MAX([1]CÁLCULO!$M$15:$M$250),"F",""))</f>
        <v/>
      </c>
      <c r="B47" s="2">
        <f t="shared" ca="1" si="1"/>
        <v>32</v>
      </c>
      <c r="C47" s="3">
        <f ca="1">IF(AUTOEVENTO="Manual",IF($B47&gt;0,OFFSET([1]EVENTOS!$D$15,$B47-$B$15,0),0),IF(B47&lt;=MAX([1]CÁLCULO!$M$15:$M$250),VLOOKUP($B47,[1]CÁLCULO!$M$15:$N$250,2,FALSE),0))</f>
        <v>0</v>
      </c>
      <c r="D47" s="4"/>
      <c r="E47" s="5"/>
      <c r="F47" t="str">
        <f t="shared" ca="1" si="2"/>
        <v/>
      </c>
      <c r="G47" s="6"/>
      <c r="H47" s="6"/>
      <c r="I47" s="6"/>
      <c r="J47" s="6"/>
      <c r="K47" s="6"/>
      <c r="L47" s="6"/>
      <c r="M47" s="6"/>
      <c r="N47" s="6"/>
      <c r="O47" s="6"/>
      <c r="P47" s="6"/>
      <c r="Q47" s="6"/>
      <c r="R47" s="6"/>
      <c r="S47" s="6"/>
      <c r="T47" s="6"/>
      <c r="U47" s="6"/>
      <c r="V47" s="6"/>
      <c r="W47" s="6"/>
      <c r="X47" s="6"/>
      <c r="Y47" s="6"/>
      <c r="Z47" s="6"/>
      <c r="AA47" s="6"/>
      <c r="AB47" s="6"/>
      <c r="AC47" s="6"/>
      <c r="AD47" s="6"/>
      <c r="AE47" s="6"/>
    </row>
    <row r="48" spans="1:31" x14ac:dyDescent="0.3">
      <c r="A48" s="1" t="str">
        <f ca="1">IF(AUTOEVENTO="Manual",IF([1]EVENTOS!$F48&gt;0,"F",""),IF([1]CRONOPLE!B48&lt;=MAX([1]CÁLCULO!$M$15:$M$250),"F",""))</f>
        <v/>
      </c>
      <c r="B48" s="2">
        <f t="shared" ca="1" si="1"/>
        <v>33</v>
      </c>
      <c r="C48" s="3">
        <f ca="1">IF(AUTOEVENTO="Manual",IF($B48&gt;0,OFFSET([1]EVENTOS!$D$15,$B48-$B$15,0),0),IF(B48&lt;=MAX([1]CÁLCULO!$M$15:$M$250),VLOOKUP($B48,[1]CÁLCULO!$M$15:$N$250,2,FALSE),0))</f>
        <v>0</v>
      </c>
      <c r="D48" s="4"/>
      <c r="E48" s="5"/>
      <c r="F48" t="str">
        <f t="shared" ca="1" si="2"/>
        <v/>
      </c>
      <c r="G48" s="6"/>
      <c r="H48" s="6"/>
      <c r="I48" s="6"/>
      <c r="J48" s="6"/>
      <c r="K48" s="6"/>
      <c r="L48" s="6"/>
      <c r="M48" s="6"/>
      <c r="N48" s="6"/>
      <c r="O48" s="6"/>
      <c r="P48" s="6"/>
      <c r="Q48" s="6"/>
      <c r="R48" s="6"/>
      <c r="S48" s="6"/>
      <c r="T48" s="6"/>
      <c r="U48" s="6"/>
      <c r="V48" s="6"/>
      <c r="W48" s="6"/>
      <c r="X48" s="6"/>
      <c r="Y48" s="6"/>
      <c r="Z48" s="6"/>
      <c r="AA48" s="6"/>
      <c r="AB48" s="6"/>
      <c r="AC48" s="6"/>
      <c r="AD48" s="6"/>
      <c r="AE48" s="6"/>
    </row>
    <row r="49" spans="1:31" x14ac:dyDescent="0.3">
      <c r="A49" s="1" t="str">
        <f ca="1">IF(AUTOEVENTO="Manual",IF([1]EVENTOS!$F49&gt;0,"F",""),IF([1]CRONOPLE!B49&lt;=MAX([1]CÁLCULO!$M$15:$M$250),"F",""))</f>
        <v/>
      </c>
      <c r="B49" s="2">
        <f t="shared" ca="1" si="1"/>
        <v>34</v>
      </c>
      <c r="C49" s="3">
        <f ca="1">IF(AUTOEVENTO="Manual",IF($B49&gt;0,OFFSET([1]EVENTOS!$D$15,$B49-$B$15,0),0),IF(B49&lt;=MAX([1]CÁLCULO!$M$15:$M$250),VLOOKUP($B49,[1]CÁLCULO!$M$15:$N$250,2,FALSE),0))</f>
        <v>0</v>
      </c>
      <c r="D49" s="4"/>
      <c r="E49" s="5"/>
      <c r="F49" t="str">
        <f t="shared" ca="1" si="2"/>
        <v/>
      </c>
      <c r="G49" s="6"/>
      <c r="H49" s="6"/>
      <c r="I49" s="6"/>
      <c r="J49" s="6"/>
      <c r="K49" s="6"/>
      <c r="L49" s="6"/>
      <c r="M49" s="6"/>
      <c r="N49" s="6"/>
      <c r="O49" s="6"/>
      <c r="P49" s="6"/>
      <c r="Q49" s="6"/>
      <c r="R49" s="6"/>
      <c r="S49" s="6"/>
      <c r="T49" s="6"/>
      <c r="U49" s="6"/>
      <c r="V49" s="6"/>
      <c r="W49" s="6"/>
      <c r="X49" s="6"/>
      <c r="Y49" s="6"/>
      <c r="Z49" s="6"/>
      <c r="AA49" s="6"/>
      <c r="AB49" s="6"/>
      <c r="AC49" s="6"/>
      <c r="AD49" s="6"/>
      <c r="AE49" s="6"/>
    </row>
    <row r="50" spans="1:31" x14ac:dyDescent="0.3">
      <c r="A50" s="1" t="str">
        <f ca="1">IF(AUTOEVENTO="Manual",IF([1]EVENTOS!$F50&gt;0,"F",""),IF([1]CRONOPLE!B50&lt;=MAX([1]CÁLCULO!$M$15:$M$250),"F",""))</f>
        <v/>
      </c>
      <c r="B50" s="2">
        <f t="shared" ca="1" si="1"/>
        <v>35</v>
      </c>
      <c r="C50" s="3">
        <f ca="1">IF(AUTOEVENTO="Manual",IF($B50&gt;0,OFFSET([1]EVENTOS!$D$15,$B50-$B$15,0),0),IF(B50&lt;=MAX([1]CÁLCULO!$M$15:$M$250),VLOOKUP($B50,[1]CÁLCULO!$M$15:$N$250,2,FALSE),0))</f>
        <v>0</v>
      </c>
      <c r="D50" s="4"/>
      <c r="E50" s="5"/>
      <c r="F50" t="str">
        <f t="shared" ca="1" si="2"/>
        <v/>
      </c>
      <c r="G50" s="6"/>
      <c r="H50" s="6"/>
      <c r="I50" s="6"/>
      <c r="J50" s="6"/>
      <c r="K50" s="6"/>
      <c r="L50" s="6"/>
      <c r="M50" s="6"/>
      <c r="N50" s="6"/>
      <c r="O50" s="6"/>
      <c r="P50" s="6"/>
      <c r="Q50" s="6"/>
      <c r="R50" s="6"/>
      <c r="S50" s="6"/>
      <c r="T50" s="6"/>
      <c r="U50" s="6"/>
      <c r="V50" s="6"/>
      <c r="W50" s="6"/>
      <c r="X50" s="6"/>
      <c r="Y50" s="6"/>
      <c r="Z50" s="6"/>
      <c r="AA50" s="6"/>
      <c r="AB50" s="6"/>
      <c r="AC50" s="6"/>
      <c r="AD50" s="6"/>
      <c r="AE50" s="6"/>
    </row>
    <row r="51" spans="1:31" x14ac:dyDescent="0.3">
      <c r="A51" s="1" t="str">
        <f ca="1">IF(AUTOEVENTO="Manual",IF([1]EVENTOS!$F51&gt;0,"F",""),IF([1]CRONOPLE!B51&lt;=MAX([1]CÁLCULO!$M$15:$M$250),"F",""))</f>
        <v/>
      </c>
      <c r="B51" s="2">
        <f t="shared" ca="1" si="1"/>
        <v>36</v>
      </c>
      <c r="C51" s="3">
        <f ca="1">IF(AUTOEVENTO="Manual",IF($B51&gt;0,OFFSET([1]EVENTOS!$D$15,$B51-$B$15,0),0),IF(B51&lt;=MAX([1]CÁLCULO!$M$15:$M$250),VLOOKUP($B51,[1]CÁLCULO!$M$15:$N$250,2,FALSE),0))</f>
        <v>0</v>
      </c>
      <c r="D51" s="4"/>
      <c r="E51" s="5"/>
      <c r="F51" t="str">
        <f t="shared" ca="1" si="2"/>
        <v/>
      </c>
      <c r="G51" s="6"/>
      <c r="H51" s="6"/>
      <c r="I51" s="6"/>
      <c r="J51" s="6"/>
      <c r="K51" s="6"/>
      <c r="L51" s="6"/>
      <c r="M51" s="6"/>
      <c r="N51" s="6"/>
      <c r="O51" s="6"/>
      <c r="P51" s="6"/>
      <c r="Q51" s="6"/>
      <c r="R51" s="6"/>
      <c r="S51" s="6"/>
      <c r="T51" s="6"/>
      <c r="U51" s="6"/>
      <c r="V51" s="6"/>
      <c r="W51" s="6"/>
      <c r="X51" s="6"/>
      <c r="Y51" s="6"/>
      <c r="Z51" s="6"/>
      <c r="AA51" s="6"/>
      <c r="AB51" s="6"/>
      <c r="AC51" s="6"/>
      <c r="AD51" s="6"/>
      <c r="AE51" s="6"/>
    </row>
    <row r="52" spans="1:31" x14ac:dyDescent="0.3">
      <c r="A52" s="1" t="str">
        <f ca="1">IF(AUTOEVENTO="Manual",IF([1]EVENTOS!$F52&gt;0,"F",""),IF([1]CRONOPLE!B52&lt;=MAX([1]CÁLCULO!$M$15:$M$250),"F",""))</f>
        <v/>
      </c>
      <c r="B52" s="2">
        <f t="shared" ca="1" si="1"/>
        <v>37</v>
      </c>
      <c r="C52" s="3">
        <f ca="1">IF(AUTOEVENTO="Manual",IF($B52&gt;0,OFFSET([1]EVENTOS!$D$15,$B52-$B$15,0),0),IF(B52&lt;=MAX([1]CÁLCULO!$M$15:$M$250),VLOOKUP($B52,[1]CÁLCULO!$M$15:$N$250,2,FALSE),0))</f>
        <v>0</v>
      </c>
      <c r="D52" s="4"/>
      <c r="E52" s="5"/>
      <c r="F52" t="str">
        <f t="shared" ca="1" si="2"/>
        <v/>
      </c>
      <c r="G52" s="6"/>
      <c r="H52" s="6"/>
      <c r="I52" s="6"/>
      <c r="J52" s="6"/>
      <c r="K52" s="6"/>
      <c r="L52" s="6"/>
      <c r="M52" s="6"/>
      <c r="N52" s="6"/>
      <c r="O52" s="6"/>
      <c r="P52" s="6"/>
      <c r="Q52" s="6"/>
      <c r="R52" s="6"/>
      <c r="S52" s="6"/>
      <c r="T52" s="6"/>
      <c r="U52" s="6"/>
      <c r="V52" s="6"/>
      <c r="W52" s="6"/>
      <c r="X52" s="6"/>
      <c r="Y52" s="6"/>
      <c r="Z52" s="6"/>
      <c r="AA52" s="6"/>
      <c r="AB52" s="6"/>
      <c r="AC52" s="6"/>
      <c r="AD52" s="6"/>
      <c r="AE52" s="6"/>
    </row>
    <row r="53" spans="1:31" x14ac:dyDescent="0.3">
      <c r="A53" s="1" t="str">
        <f ca="1">IF(AUTOEVENTO="Manual",IF([1]EVENTOS!$F53&gt;0,"F",""),IF([1]CRONOPLE!B53&lt;=MAX([1]CÁLCULO!$M$15:$M$250),"F",""))</f>
        <v/>
      </c>
      <c r="B53" s="2">
        <f t="shared" ca="1" si="1"/>
        <v>38</v>
      </c>
      <c r="C53" s="3">
        <f ca="1">IF(AUTOEVENTO="Manual",IF($B53&gt;0,OFFSET([1]EVENTOS!$D$15,$B53-$B$15,0),0),IF(B53&lt;=MAX([1]CÁLCULO!$M$15:$M$250),VLOOKUP($B53,[1]CÁLCULO!$M$15:$N$250,2,FALSE),0))</f>
        <v>0</v>
      </c>
      <c r="D53" s="4"/>
      <c r="E53" s="5"/>
      <c r="F53" t="str">
        <f t="shared" ca="1" si="2"/>
        <v/>
      </c>
      <c r="G53" s="6"/>
      <c r="H53" s="6"/>
      <c r="I53" s="6"/>
      <c r="J53" s="6"/>
      <c r="K53" s="6"/>
      <c r="L53" s="6"/>
      <c r="M53" s="6"/>
      <c r="N53" s="6"/>
      <c r="O53" s="6"/>
      <c r="P53" s="6"/>
      <c r="Q53" s="6"/>
      <c r="R53" s="6"/>
      <c r="S53" s="6"/>
      <c r="T53" s="6"/>
      <c r="U53" s="6"/>
      <c r="V53" s="6"/>
      <c r="W53" s="6"/>
      <c r="X53" s="6"/>
      <c r="Y53" s="6"/>
      <c r="Z53" s="6"/>
      <c r="AA53" s="6"/>
      <c r="AB53" s="6"/>
      <c r="AC53" s="6"/>
      <c r="AD53" s="6"/>
      <c r="AE53" s="6"/>
    </row>
    <row r="54" spans="1:31" x14ac:dyDescent="0.3">
      <c r="A54" s="1" t="str">
        <f ca="1">IF(AUTOEVENTO="Manual",IF([1]EVENTOS!$F54&gt;0,"F",""),IF([1]CRONOPLE!B54&lt;=MAX([1]CÁLCULO!$M$15:$M$250),"F",""))</f>
        <v/>
      </c>
      <c r="B54" s="2">
        <f t="shared" ca="1" si="1"/>
        <v>39</v>
      </c>
      <c r="C54" s="3">
        <f ca="1">IF(AUTOEVENTO="Manual",IF($B54&gt;0,OFFSET([1]EVENTOS!$D$15,$B54-$B$15,0),0),IF(B54&lt;=MAX([1]CÁLCULO!$M$15:$M$250),VLOOKUP($B54,[1]CÁLCULO!$M$15:$N$250,2,FALSE),0))</f>
        <v>0</v>
      </c>
      <c r="D54" s="4"/>
      <c r="E54" s="5"/>
      <c r="F54" t="str">
        <f t="shared" ca="1" si="2"/>
        <v/>
      </c>
      <c r="G54" s="6"/>
      <c r="H54" s="6"/>
      <c r="I54" s="6"/>
      <c r="J54" s="6"/>
      <c r="K54" s="6"/>
      <c r="L54" s="6"/>
      <c r="M54" s="6"/>
      <c r="N54" s="6"/>
      <c r="O54" s="6"/>
      <c r="P54" s="6"/>
      <c r="Q54" s="6"/>
      <c r="R54" s="6"/>
      <c r="S54" s="6"/>
      <c r="T54" s="6"/>
      <c r="U54" s="6"/>
      <c r="V54" s="6"/>
      <c r="W54" s="6"/>
      <c r="X54" s="6"/>
      <c r="Y54" s="6"/>
      <c r="Z54" s="6"/>
      <c r="AA54" s="6"/>
      <c r="AB54" s="6"/>
      <c r="AC54" s="6"/>
      <c r="AD54" s="6"/>
      <c r="AE54" s="6"/>
    </row>
    <row r="55" spans="1:31" x14ac:dyDescent="0.3">
      <c r="A55" s="1" t="str">
        <f ca="1">IF(AUTOEVENTO="Manual",IF([1]EVENTOS!$F55&gt;0,"F",""),IF([1]CRONOPLE!B55&lt;=MAX([1]CÁLCULO!$M$15:$M$250),"F",""))</f>
        <v/>
      </c>
      <c r="B55" s="2">
        <f t="shared" ca="1" si="1"/>
        <v>40</v>
      </c>
      <c r="C55" s="3">
        <f ca="1">IF(AUTOEVENTO="Manual",IF($B55&gt;0,OFFSET([1]EVENTOS!$D$15,$B55-$B$15,0),0),IF(B55&lt;=MAX([1]CÁLCULO!$M$15:$M$250),VLOOKUP($B55,[1]CÁLCULO!$M$15:$N$250,2,FALSE),0))</f>
        <v>0</v>
      </c>
      <c r="D55" s="4"/>
      <c r="E55" s="5"/>
      <c r="F55" t="str">
        <f t="shared" ca="1" si="2"/>
        <v/>
      </c>
      <c r="G55" s="6"/>
      <c r="H55" s="6"/>
      <c r="I55" s="6"/>
      <c r="J55" s="6"/>
      <c r="K55" s="6"/>
      <c r="L55" s="6"/>
      <c r="M55" s="6"/>
      <c r="N55" s="6"/>
      <c r="O55" s="6"/>
      <c r="P55" s="6"/>
      <c r="Q55" s="6"/>
      <c r="R55" s="6"/>
      <c r="S55" s="6"/>
      <c r="T55" s="6"/>
      <c r="U55" s="6"/>
      <c r="V55" s="6"/>
      <c r="W55" s="6"/>
      <c r="X55" s="6"/>
      <c r="Y55" s="6"/>
      <c r="Z55" s="6"/>
      <c r="AA55" s="6"/>
      <c r="AB55" s="6"/>
      <c r="AC55" s="6"/>
      <c r="AD55" s="6"/>
      <c r="AE55" s="6"/>
    </row>
    <row r="56" spans="1:31" x14ac:dyDescent="0.3">
      <c r="A56" s="1" t="str">
        <f ca="1">IF(AUTOEVENTO="Manual",IF([1]EVENTOS!$F56&gt;0,"F",""),IF([1]CRONOPLE!B56&lt;=MAX([1]CÁLCULO!$M$15:$M$250),"F",""))</f>
        <v/>
      </c>
      <c r="B56" s="2">
        <f t="shared" ca="1" si="1"/>
        <v>41</v>
      </c>
      <c r="C56" s="3">
        <f ca="1">IF(AUTOEVENTO="Manual",IF($B56&gt;0,OFFSET([1]EVENTOS!$D$15,$B56-$B$15,0),0),IF(B56&lt;=MAX([1]CÁLCULO!$M$15:$M$250),VLOOKUP($B56,[1]CÁLCULO!$M$15:$N$250,2,FALSE),0))</f>
        <v>0</v>
      </c>
      <c r="D56" s="4"/>
      <c r="E56" s="5"/>
      <c r="F56" t="str">
        <f t="shared" ca="1" si="2"/>
        <v/>
      </c>
      <c r="G56" s="6"/>
      <c r="H56" s="6"/>
      <c r="I56" s="6"/>
      <c r="J56" s="6"/>
      <c r="K56" s="6"/>
      <c r="L56" s="6"/>
      <c r="M56" s="6"/>
      <c r="N56" s="6"/>
      <c r="O56" s="6"/>
      <c r="P56" s="6"/>
      <c r="Q56" s="6"/>
      <c r="R56" s="6"/>
      <c r="S56" s="6"/>
      <c r="T56" s="6"/>
      <c r="U56" s="6"/>
      <c r="V56" s="6"/>
      <c r="W56" s="6"/>
      <c r="X56" s="6"/>
      <c r="Y56" s="6"/>
      <c r="Z56" s="6"/>
      <c r="AA56" s="6"/>
      <c r="AB56" s="6"/>
      <c r="AC56" s="6"/>
      <c r="AD56" s="6"/>
      <c r="AE56" s="6"/>
    </row>
    <row r="57" spans="1:31" x14ac:dyDescent="0.3">
      <c r="A57" s="1" t="str">
        <f ca="1">IF(AUTOEVENTO="Manual",IF([1]EVENTOS!$F57&gt;0,"F",""),IF([1]CRONOPLE!B57&lt;=MAX([1]CÁLCULO!$M$15:$M$250),"F",""))</f>
        <v/>
      </c>
      <c r="B57" s="2">
        <f t="shared" ca="1" si="1"/>
        <v>42</v>
      </c>
      <c r="C57" s="3">
        <f ca="1">IF(AUTOEVENTO="Manual",IF($B57&gt;0,OFFSET([1]EVENTOS!$D$15,$B57-$B$15,0),0),IF(B57&lt;=MAX([1]CÁLCULO!$M$15:$M$250),VLOOKUP($B57,[1]CÁLCULO!$M$15:$N$250,2,FALSE),0))</f>
        <v>0</v>
      </c>
      <c r="D57" s="4"/>
      <c r="E57" s="5"/>
      <c r="F57" t="str">
        <f t="shared" ca="1" si="2"/>
        <v/>
      </c>
      <c r="G57" s="6"/>
      <c r="H57" s="6"/>
      <c r="I57" s="6"/>
      <c r="J57" s="6"/>
      <c r="K57" s="6"/>
      <c r="L57" s="6"/>
      <c r="M57" s="6"/>
      <c r="N57" s="6"/>
      <c r="O57" s="6"/>
      <c r="P57" s="6"/>
      <c r="Q57" s="6"/>
      <c r="R57" s="6"/>
      <c r="S57" s="6"/>
      <c r="T57" s="6"/>
      <c r="U57" s="6"/>
      <c r="V57" s="6"/>
      <c r="W57" s="6"/>
      <c r="X57" s="6"/>
      <c r="Y57" s="6"/>
      <c r="Z57" s="6"/>
      <c r="AA57" s="6"/>
      <c r="AB57" s="6"/>
      <c r="AC57" s="6"/>
      <c r="AD57" s="6"/>
      <c r="AE57" s="6"/>
    </row>
    <row r="58" spans="1:31" x14ac:dyDescent="0.3">
      <c r="A58" s="1" t="str">
        <f ca="1">IF(AUTOEVENTO="Manual",IF([1]EVENTOS!$F58&gt;0,"F",""),IF([1]CRONOPLE!B58&lt;=MAX([1]CÁLCULO!$M$15:$M$250),"F",""))</f>
        <v/>
      </c>
      <c r="B58" s="2">
        <f t="shared" ca="1" si="1"/>
        <v>43</v>
      </c>
      <c r="C58" s="3">
        <f ca="1">IF(AUTOEVENTO="Manual",IF($B58&gt;0,OFFSET([1]EVENTOS!$D$15,$B58-$B$15,0),0),IF(B58&lt;=MAX([1]CÁLCULO!$M$15:$M$250),VLOOKUP($B58,[1]CÁLCULO!$M$15:$N$250,2,FALSE),0))</f>
        <v>0</v>
      </c>
      <c r="D58" s="4"/>
      <c r="E58" s="5"/>
      <c r="F58" t="str">
        <f t="shared" ca="1" si="2"/>
        <v/>
      </c>
      <c r="G58" s="6"/>
      <c r="H58" s="6"/>
      <c r="I58" s="6"/>
      <c r="J58" s="6"/>
      <c r="K58" s="6"/>
      <c r="L58" s="6"/>
      <c r="M58" s="6"/>
      <c r="N58" s="6"/>
      <c r="O58" s="6"/>
      <c r="P58" s="6"/>
      <c r="Q58" s="6"/>
      <c r="R58" s="6"/>
      <c r="S58" s="6"/>
      <c r="T58" s="6"/>
      <c r="U58" s="6"/>
      <c r="V58" s="6"/>
      <c r="W58" s="6"/>
      <c r="X58" s="6"/>
      <c r="Y58" s="6"/>
      <c r="Z58" s="6"/>
      <c r="AA58" s="6"/>
      <c r="AB58" s="6"/>
      <c r="AC58" s="6"/>
      <c r="AD58" s="6"/>
      <c r="AE58" s="6"/>
    </row>
    <row r="59" spans="1:31" x14ac:dyDescent="0.3">
      <c r="A59" s="1" t="str">
        <f ca="1">IF(AUTOEVENTO="Manual",IF([1]EVENTOS!$F59&gt;0,"F",""),IF([1]CRONOPLE!B59&lt;=MAX([1]CÁLCULO!$M$15:$M$250),"F",""))</f>
        <v/>
      </c>
      <c r="B59" s="2">
        <f t="shared" ca="1" si="1"/>
        <v>44</v>
      </c>
      <c r="C59" s="3">
        <f ca="1">IF(AUTOEVENTO="Manual",IF($B59&gt;0,OFFSET([1]EVENTOS!$D$15,$B59-$B$15,0),0),IF(B59&lt;=MAX([1]CÁLCULO!$M$15:$M$250),VLOOKUP($B59,[1]CÁLCULO!$M$15:$N$250,2,FALSE),0))</f>
        <v>0</v>
      </c>
      <c r="D59" s="4"/>
      <c r="E59" s="5"/>
      <c r="F59" t="str">
        <f t="shared" ca="1" si="2"/>
        <v/>
      </c>
      <c r="G59" s="6"/>
      <c r="H59" s="6"/>
      <c r="I59" s="6"/>
      <c r="J59" s="6"/>
      <c r="K59" s="6"/>
      <c r="L59" s="6"/>
      <c r="M59" s="6"/>
      <c r="N59" s="6"/>
      <c r="O59" s="6"/>
      <c r="P59" s="6"/>
      <c r="Q59" s="6"/>
      <c r="R59" s="6"/>
      <c r="S59" s="6"/>
      <c r="T59" s="6"/>
      <c r="U59" s="6"/>
      <c r="V59" s="6"/>
      <c r="W59" s="6"/>
      <c r="X59" s="6"/>
      <c r="Y59" s="6"/>
      <c r="Z59" s="6"/>
      <c r="AA59" s="6"/>
      <c r="AB59" s="6"/>
      <c r="AC59" s="6"/>
      <c r="AD59" s="6"/>
      <c r="AE59" s="6"/>
    </row>
    <row r="60" spans="1:31" x14ac:dyDescent="0.3">
      <c r="A60" s="1" t="str">
        <f ca="1">IF(AUTOEVENTO="Manual",IF([1]EVENTOS!$F60&gt;0,"F",""),IF([1]CRONOPLE!B60&lt;=MAX([1]CÁLCULO!$M$15:$M$250),"F",""))</f>
        <v/>
      </c>
      <c r="B60" s="2">
        <f t="shared" ca="1" si="1"/>
        <v>45</v>
      </c>
      <c r="C60" s="3">
        <f ca="1">IF(AUTOEVENTO="Manual",IF($B60&gt;0,OFFSET([1]EVENTOS!$D$15,$B60-$B$15,0),0),IF(B60&lt;=MAX([1]CÁLCULO!$M$15:$M$250),VLOOKUP($B60,[1]CÁLCULO!$M$15:$N$250,2,FALSE),0))</f>
        <v>0</v>
      </c>
      <c r="D60" s="4"/>
      <c r="E60" s="5"/>
      <c r="F60" t="str">
        <f t="shared" ca="1" si="2"/>
        <v/>
      </c>
      <c r="G60" s="6"/>
      <c r="H60" s="6"/>
      <c r="I60" s="6"/>
      <c r="J60" s="6"/>
      <c r="K60" s="6"/>
      <c r="L60" s="6"/>
      <c r="M60" s="6"/>
      <c r="N60" s="6"/>
      <c r="O60" s="6"/>
      <c r="P60" s="6"/>
      <c r="Q60" s="6"/>
      <c r="R60" s="6"/>
      <c r="S60" s="6"/>
      <c r="T60" s="6"/>
      <c r="U60" s="6"/>
      <c r="V60" s="6"/>
      <c r="W60" s="6"/>
      <c r="X60" s="6"/>
      <c r="Y60" s="6"/>
      <c r="Z60" s="6"/>
      <c r="AA60" s="6"/>
      <c r="AB60" s="6"/>
      <c r="AC60" s="6"/>
      <c r="AD60" s="6"/>
      <c r="AE60" s="6"/>
    </row>
    <row r="61" spans="1:31" x14ac:dyDescent="0.3">
      <c r="A61" s="1" t="str">
        <f ca="1">IF(AUTOEVENTO="Manual",IF([1]EVENTOS!$F61&gt;0,"F",""),IF([1]CRONOPLE!B61&lt;=MAX([1]CÁLCULO!$M$15:$M$250),"F",""))</f>
        <v/>
      </c>
      <c r="B61" s="2">
        <f t="shared" ca="1" si="1"/>
        <v>46</v>
      </c>
      <c r="C61" s="3">
        <f ca="1">IF(AUTOEVENTO="Manual",IF($B61&gt;0,OFFSET([1]EVENTOS!$D$15,$B61-$B$15,0),0),IF(B61&lt;=MAX([1]CÁLCULO!$M$15:$M$250),VLOOKUP($B61,[1]CÁLCULO!$M$15:$N$250,2,FALSE),0))</f>
        <v>0</v>
      </c>
      <c r="D61" s="4"/>
      <c r="E61" s="5"/>
      <c r="F61" t="str">
        <f t="shared" ca="1" si="2"/>
        <v/>
      </c>
      <c r="G61" s="6"/>
      <c r="H61" s="6"/>
      <c r="I61" s="6"/>
      <c r="J61" s="6"/>
      <c r="K61" s="6"/>
      <c r="L61" s="6"/>
      <c r="M61" s="6"/>
      <c r="N61" s="6"/>
      <c r="O61" s="6"/>
      <c r="P61" s="6"/>
      <c r="Q61" s="6"/>
      <c r="R61" s="6"/>
      <c r="S61" s="6"/>
      <c r="T61" s="6"/>
      <c r="U61" s="6"/>
      <c r="V61" s="6"/>
      <c r="W61" s="6"/>
      <c r="X61" s="6"/>
      <c r="Y61" s="6"/>
      <c r="Z61" s="6"/>
      <c r="AA61" s="6"/>
      <c r="AB61" s="6"/>
      <c r="AC61" s="6"/>
      <c r="AD61" s="6"/>
      <c r="AE61" s="6"/>
    </row>
    <row r="62" spans="1:31" x14ac:dyDescent="0.3">
      <c r="A62" s="1" t="str">
        <f ca="1">IF(AUTOEVENTO="Manual",IF([1]EVENTOS!$F62&gt;0,"F",""),IF([1]CRONOPLE!B62&lt;=MAX([1]CÁLCULO!$M$15:$M$250),"F",""))</f>
        <v/>
      </c>
      <c r="B62" s="2">
        <f t="shared" ca="1" si="1"/>
        <v>47</v>
      </c>
      <c r="C62" s="3">
        <f ca="1">IF(AUTOEVENTO="Manual",IF($B62&gt;0,OFFSET([1]EVENTOS!$D$15,$B62-$B$15,0),0),IF(B62&lt;=MAX([1]CÁLCULO!$M$15:$M$250),VLOOKUP($B62,[1]CÁLCULO!$M$15:$N$250,2,FALSE),0))</f>
        <v>0</v>
      </c>
      <c r="D62" s="4"/>
      <c r="E62" s="5"/>
      <c r="F62" t="str">
        <f t="shared" ca="1" si="2"/>
        <v/>
      </c>
      <c r="G62" s="6"/>
      <c r="H62" s="6"/>
      <c r="I62" s="6"/>
      <c r="J62" s="6"/>
      <c r="K62" s="6"/>
      <c r="L62" s="6"/>
      <c r="M62" s="6"/>
      <c r="N62" s="6"/>
      <c r="O62" s="6"/>
      <c r="P62" s="6"/>
      <c r="Q62" s="6"/>
      <c r="R62" s="6"/>
      <c r="S62" s="6"/>
      <c r="T62" s="6"/>
      <c r="U62" s="6"/>
      <c r="V62" s="6"/>
      <c r="W62" s="6"/>
      <c r="X62" s="6"/>
      <c r="Y62" s="6"/>
      <c r="Z62" s="6"/>
      <c r="AA62" s="6"/>
      <c r="AB62" s="6"/>
      <c r="AC62" s="6"/>
      <c r="AD62" s="6"/>
      <c r="AE62" s="6"/>
    </row>
    <row r="63" spans="1:31" x14ac:dyDescent="0.3">
      <c r="A63" s="1" t="str">
        <f ca="1">IF(AUTOEVENTO="Manual",IF([1]EVENTOS!$F63&gt;0,"F",""),IF([1]CRONOPLE!B63&lt;=MAX([1]CÁLCULO!$M$15:$M$250),"F",""))</f>
        <v/>
      </c>
      <c r="B63" s="2">
        <f t="shared" ca="1" si="1"/>
        <v>48</v>
      </c>
      <c r="C63" s="3">
        <f ca="1">IF(AUTOEVENTO="Manual",IF($B63&gt;0,OFFSET([1]EVENTOS!$D$15,$B63-$B$15,0),0),IF(B63&lt;=MAX([1]CÁLCULO!$M$15:$M$250),VLOOKUP($B63,[1]CÁLCULO!$M$15:$N$250,2,FALSE),0))</f>
        <v>0</v>
      </c>
      <c r="D63" s="4"/>
      <c r="E63" s="5"/>
      <c r="F63" t="str">
        <f t="shared" ca="1" si="2"/>
        <v/>
      </c>
      <c r="G63" s="6"/>
      <c r="H63" s="6"/>
      <c r="I63" s="6"/>
      <c r="J63" s="6"/>
      <c r="K63" s="6"/>
      <c r="L63" s="6"/>
      <c r="M63" s="6"/>
      <c r="N63" s="6"/>
      <c r="O63" s="6"/>
      <c r="P63" s="6"/>
      <c r="Q63" s="6"/>
      <c r="R63" s="6"/>
      <c r="S63" s="6"/>
      <c r="T63" s="6"/>
      <c r="U63" s="6"/>
      <c r="V63" s="6"/>
      <c r="W63" s="6"/>
      <c r="X63" s="6"/>
      <c r="Y63" s="6"/>
      <c r="Z63" s="6"/>
      <c r="AA63" s="6"/>
      <c r="AB63" s="6"/>
      <c r="AC63" s="6"/>
      <c r="AD63" s="6"/>
      <c r="AE63" s="6"/>
    </row>
    <row r="64" spans="1:31" x14ac:dyDescent="0.3">
      <c r="A64" s="1" t="str">
        <f ca="1">IF(AUTOEVENTO="Manual",IF([1]EVENTOS!$F64&gt;0,"F",""),IF([1]CRONOPLE!B64&lt;=MAX([1]CÁLCULO!$M$15:$M$250),"F",""))</f>
        <v/>
      </c>
      <c r="B64" s="2">
        <f t="shared" ca="1" si="1"/>
        <v>49</v>
      </c>
      <c r="C64" s="3">
        <f ca="1">IF(AUTOEVENTO="Manual",IF($B64&gt;0,OFFSET([1]EVENTOS!$D$15,$B64-$B$15,0),0),IF(B64&lt;=MAX([1]CÁLCULO!$M$15:$M$250),VLOOKUP($B64,[1]CÁLCULO!$M$15:$N$250,2,FALSE),0))</f>
        <v>0</v>
      </c>
      <c r="D64" s="4"/>
      <c r="E64" s="5"/>
      <c r="F64" t="str">
        <f t="shared" ca="1" si="2"/>
        <v/>
      </c>
      <c r="G64" s="6"/>
      <c r="H64" s="6"/>
      <c r="I64" s="6"/>
      <c r="J64" s="6"/>
      <c r="K64" s="6"/>
      <c r="L64" s="6"/>
      <c r="M64" s="6"/>
      <c r="N64" s="6"/>
      <c r="O64" s="6"/>
      <c r="P64" s="6"/>
      <c r="Q64" s="6"/>
      <c r="R64" s="6"/>
      <c r="S64" s="6"/>
      <c r="T64" s="6"/>
      <c r="U64" s="6"/>
      <c r="V64" s="6"/>
      <c r="W64" s="6"/>
      <c r="X64" s="6"/>
      <c r="Y64" s="6"/>
      <c r="Z64" s="6"/>
      <c r="AA64" s="6"/>
      <c r="AB64" s="6"/>
      <c r="AC64" s="6"/>
      <c r="AD64" s="6"/>
      <c r="AE64" s="6"/>
    </row>
    <row r="65" spans="1:31" x14ac:dyDescent="0.3">
      <c r="A65" s="1" t="str">
        <f ca="1">IF(AUTOEVENTO="Manual",IF([1]EVENTOS!$F65&gt;0,"F",""),IF([1]CRONOPLE!B65&lt;=MAX([1]CÁLCULO!$M$15:$M$250),"F",""))</f>
        <v/>
      </c>
      <c r="B65" s="2">
        <f t="shared" ca="1" si="1"/>
        <v>50</v>
      </c>
      <c r="C65" s="3">
        <f ca="1">IF(AUTOEVENTO="Manual",IF($B65&gt;0,OFFSET([1]EVENTOS!$D$15,$B65-$B$15,0),0),IF(B65&lt;=MAX([1]CÁLCULO!$M$15:$M$250),VLOOKUP($B65,[1]CÁLCULO!$M$15:$N$250,2,FALSE),0))</f>
        <v>0</v>
      </c>
      <c r="D65" s="4"/>
      <c r="E65" s="5"/>
      <c r="F65" t="str">
        <f t="shared" ca="1" si="2"/>
        <v/>
      </c>
      <c r="G65" s="6"/>
      <c r="H65" s="6"/>
      <c r="I65" s="6"/>
      <c r="J65" s="6"/>
      <c r="K65" s="6"/>
      <c r="L65" s="6"/>
      <c r="M65" s="6"/>
      <c r="N65" s="6"/>
      <c r="O65" s="6"/>
      <c r="P65" s="6"/>
      <c r="Q65" s="6"/>
      <c r="R65" s="6"/>
      <c r="S65" s="6"/>
      <c r="T65" s="6"/>
      <c r="U65" s="6"/>
      <c r="V65" s="6"/>
      <c r="W65" s="6"/>
      <c r="X65" s="6"/>
      <c r="Y65" s="6"/>
      <c r="Z65" s="6"/>
      <c r="AA65" s="6"/>
      <c r="AB65" s="6"/>
      <c r="AC65" s="6"/>
      <c r="AD65" s="6"/>
      <c r="AE65" s="6"/>
    </row>
    <row r="66" spans="1:31" x14ac:dyDescent="0.3">
      <c r="A66" s="1" t="str">
        <f ca="1">IF(AUTOEVENTO="Manual",IF([1]EVENTOS!$F66&gt;0,"F",""),IF([1]CRONOPLE!B66&lt;=MAX([1]CÁLCULO!$M$15:$M$250),"F",""))</f>
        <v/>
      </c>
      <c r="B66" s="2">
        <f t="shared" ca="1" si="1"/>
        <v>51</v>
      </c>
      <c r="C66" s="3">
        <f ca="1">IF(AUTOEVENTO="Manual",IF($B66&gt;0,OFFSET([1]EVENTOS!$D$15,$B66-$B$15,0),0),IF(B66&lt;=MAX([1]CÁLCULO!$M$15:$M$250),VLOOKUP($B66,[1]CÁLCULO!$M$15:$N$250,2,FALSE),0))</f>
        <v>0</v>
      </c>
      <c r="D66" s="4"/>
      <c r="E66" s="5"/>
      <c r="F66" t="str">
        <f t="shared" ca="1" si="2"/>
        <v/>
      </c>
      <c r="G66" s="6"/>
      <c r="H66" s="6"/>
      <c r="I66" s="6"/>
      <c r="J66" s="6"/>
      <c r="K66" s="6"/>
      <c r="L66" s="6"/>
      <c r="M66" s="6"/>
      <c r="N66" s="6"/>
      <c r="O66" s="6"/>
      <c r="P66" s="6"/>
      <c r="Q66" s="6"/>
      <c r="R66" s="6"/>
      <c r="S66" s="6"/>
      <c r="T66" s="6"/>
      <c r="U66" s="6"/>
      <c r="V66" s="6"/>
      <c r="W66" s="6"/>
      <c r="X66" s="6"/>
      <c r="Y66" s="6"/>
      <c r="Z66" s="6"/>
      <c r="AA66" s="6"/>
      <c r="AB66" s="6"/>
      <c r="AC66" s="6"/>
      <c r="AD66" s="6"/>
      <c r="AE66" s="6"/>
    </row>
    <row r="67" spans="1:31" ht="5.0999999999999996" customHeight="1" x14ac:dyDescent="0.3">
      <c r="B67" s="45"/>
      <c r="C67" s="46"/>
      <c r="D67" s="47"/>
      <c r="E67" s="48"/>
      <c r="F67" s="48"/>
      <c r="G67" s="45"/>
      <c r="H67" s="49"/>
      <c r="I67" s="49"/>
      <c r="J67" s="49"/>
      <c r="K67" s="49"/>
      <c r="L67" s="49"/>
      <c r="M67" s="49"/>
      <c r="N67" s="49"/>
      <c r="O67" s="49"/>
      <c r="P67" s="49"/>
      <c r="Q67" s="49"/>
      <c r="R67" s="49"/>
      <c r="S67" s="49"/>
      <c r="T67" s="49"/>
      <c r="U67" s="49"/>
      <c r="V67" s="49"/>
      <c r="W67" s="49"/>
      <c r="X67" s="49"/>
      <c r="Y67" s="49"/>
      <c r="Z67" s="49"/>
      <c r="AA67" s="49"/>
      <c r="AB67" s="49"/>
      <c r="AC67" s="49"/>
      <c r="AD67" s="49"/>
      <c r="AE67" s="46"/>
    </row>
    <row r="68" spans="1:31" ht="6" customHeight="1" x14ac:dyDescent="0.3">
      <c r="A68" s="1" t="s">
        <v>11</v>
      </c>
    </row>
    <row r="69" spans="1:31" x14ac:dyDescent="0.3">
      <c r="A69" s="1" t="s">
        <v>11</v>
      </c>
      <c r="C69" s="50" t="s">
        <v>12</v>
      </c>
      <c r="H69" s="51">
        <f>(ROW($G69)-ROW($G$69))/8*12+1</f>
        <v>1</v>
      </c>
      <c r="I69" s="51"/>
      <c r="J69" s="51">
        <f>H69+1</f>
        <v>2</v>
      </c>
      <c r="K69" s="51"/>
      <c r="L69" s="51">
        <f>J69+1</f>
        <v>3</v>
      </c>
      <c r="M69" s="51"/>
      <c r="N69" s="51">
        <f>L69+1</f>
        <v>4</v>
      </c>
      <c r="O69" s="51"/>
      <c r="P69" s="51">
        <f>N69+1</f>
        <v>5</v>
      </c>
      <c r="Q69" s="51"/>
      <c r="R69" s="51">
        <f>P69+1</f>
        <v>6</v>
      </c>
      <c r="S69" s="51"/>
      <c r="T69" s="51">
        <f>R69+1</f>
        <v>7</v>
      </c>
      <c r="U69" s="51"/>
      <c r="V69" s="51">
        <f>T69+1</f>
        <v>8</v>
      </c>
      <c r="W69" s="51"/>
      <c r="X69" s="51">
        <f>V69+1</f>
        <v>9</v>
      </c>
      <c r="Y69" s="51"/>
      <c r="Z69" s="51">
        <f>X69+1</f>
        <v>10</v>
      </c>
      <c r="AA69" s="51"/>
      <c r="AB69" s="51">
        <f>Z69+1</f>
        <v>11</v>
      </c>
      <c r="AC69" s="51"/>
      <c r="AD69" s="51">
        <f>AB69+1</f>
        <v>12</v>
      </c>
      <c r="AE69" s="51"/>
    </row>
    <row r="70" spans="1:31" ht="12.75" customHeight="1" x14ac:dyDescent="0.3">
      <c r="A70" s="1" t="s">
        <v>11</v>
      </c>
      <c r="C70" s="52" t="s">
        <v>13</v>
      </c>
      <c r="G70" s="53" t="s">
        <v>14</v>
      </c>
      <c r="H70" s="54">
        <f ca="1">OFFSET([1]CRONO!$T$165,0,[1]CRONOPLE!H69)</f>
        <v>2.6656988005890926E-2</v>
      </c>
      <c r="I70" s="54"/>
      <c r="J70" s="54">
        <f ca="1">OFFSET([1]CRONO!$T$165,0,[1]CRONOPLE!J69)</f>
        <v>6.6323838179572589E-2</v>
      </c>
      <c r="K70" s="54"/>
      <c r="L70" s="54">
        <f ca="1">OFFSET([1]CRONO!$T$165,0,[1]CRONOPLE!L69)</f>
        <v>3.8241634732810809E-2</v>
      </c>
      <c r="M70" s="54"/>
      <c r="N70" s="54">
        <f ca="1">OFFSET([1]CRONO!$T$165,0,[1]CRONOPLE!N69)</f>
        <v>5.821264753567626E-2</v>
      </c>
      <c r="O70" s="54"/>
      <c r="P70" s="54">
        <f ca="1">OFFSET([1]CRONO!$T$165,0,[1]CRONOPLE!P69)</f>
        <v>0.12941801151299348</v>
      </c>
      <c r="Q70" s="54"/>
      <c r="R70" s="54">
        <f ca="1">OFFSET([1]CRONO!$T$165,0,[1]CRONOPLE!R69)</f>
        <v>3.3125564194017069E-2</v>
      </c>
      <c r="S70" s="54"/>
      <c r="T70" s="54">
        <f ca="1">OFFSET([1]CRONO!$T$165,0,[1]CRONOPLE!T69)</f>
        <v>0.15333000279848316</v>
      </c>
      <c r="U70" s="54"/>
      <c r="V70" s="54">
        <f ca="1">OFFSET([1]CRONO!$T$165,0,[1]CRONOPLE!V69)</f>
        <v>0.14225053808720264</v>
      </c>
      <c r="W70" s="54"/>
      <c r="X70" s="54">
        <f ca="1">OFFSET([1]CRONO!$T$165,0,[1]CRONOPLE!X69)</f>
        <v>9.9293147939579357E-2</v>
      </c>
      <c r="Y70" s="54"/>
      <c r="Z70" s="54">
        <f ca="1">OFFSET([1]CRONO!$T$165,0,[1]CRONOPLE!Z69)</f>
        <v>0.1128228560442989</v>
      </c>
      <c r="AA70" s="54"/>
      <c r="AB70" s="54">
        <f ca="1">OFFSET([1]CRONO!$T$165,0,[1]CRONOPLE!AB69)</f>
        <v>3.4856920900723849E-2</v>
      </c>
      <c r="AC70" s="54"/>
      <c r="AD70" s="54">
        <f ca="1">OFFSET([1]CRONO!$T$165,0,[1]CRONOPLE!AD69)</f>
        <v>0.10546785006875097</v>
      </c>
      <c r="AE70" s="54"/>
    </row>
    <row r="71" spans="1:31" ht="12.75" customHeight="1" x14ac:dyDescent="0.3">
      <c r="A71" s="1" t="s">
        <v>11</v>
      </c>
      <c r="C71" s="55"/>
      <c r="G71" s="56" t="s">
        <v>15</v>
      </c>
      <c r="H71" s="57">
        <f ca="1">OFFSET([1]CRONO!$T$169,0,[1]CRONOPLE!H69)</f>
        <v>37593.39</v>
      </c>
      <c r="I71" s="57"/>
      <c r="J71" s="58">
        <f ca="1">OFFSET([1]CRONO!$T$169,0,[1]CRONOPLE!J69)</f>
        <v>93534.12000000001</v>
      </c>
      <c r="K71" s="59"/>
      <c r="L71" s="58">
        <f ca="1">OFFSET([1]CRONO!$T$169,0,[1]CRONOPLE!L69)</f>
        <v>53930.799999999988</v>
      </c>
      <c r="M71" s="59"/>
      <c r="N71" s="58">
        <f ca="1">OFFSET([1]CRONO!$T$169,0,[1]CRONOPLE!N69)</f>
        <v>82095.200000000012</v>
      </c>
      <c r="O71" s="59"/>
      <c r="P71" s="58">
        <f ca="1">OFFSET([1]CRONO!$T$169,0,[1]CRONOPLE!P69)</f>
        <v>182513.56</v>
      </c>
      <c r="Q71" s="59"/>
      <c r="R71" s="58">
        <f ca="1">OFFSET([1]CRONO!$T$169,0,[1]CRONOPLE!R69)</f>
        <v>46715.789999999979</v>
      </c>
      <c r="S71" s="59"/>
      <c r="T71" s="58">
        <f ca="1">OFFSET([1]CRONO!$T$169,0,[1]CRONOPLE!T69)</f>
        <v>216235.78000000003</v>
      </c>
      <c r="U71" s="59"/>
      <c r="V71" s="58">
        <f ca="1">OFFSET([1]CRONO!$T$169,0,[1]CRONOPLE!V69)</f>
        <v>200610.80999999994</v>
      </c>
      <c r="W71" s="59"/>
      <c r="X71" s="58">
        <f ca="1">OFFSET([1]CRONO!$T$169,0,[1]CRONOPLE!X69)</f>
        <v>140029.55000000005</v>
      </c>
      <c r="Y71" s="59"/>
      <c r="Z71" s="58">
        <f ca="1">OFFSET([1]CRONO!$T$169,0,[1]CRONOPLE!Z69)</f>
        <v>159110.01</v>
      </c>
      <c r="AA71" s="59"/>
      <c r="AB71" s="58">
        <f ca="1">OFFSET([1]CRONO!$T$169,0,[1]CRONOPLE!AB69)</f>
        <v>49157.459999999963</v>
      </c>
      <c r="AC71" s="59"/>
      <c r="AD71" s="58">
        <f ca="1">OFFSET([1]CRONO!$T$169,0,[1]CRONOPLE!AD69)</f>
        <v>148737.51</v>
      </c>
      <c r="AE71" s="59"/>
    </row>
    <row r="72" spans="1:31" ht="12.75" customHeight="1" x14ac:dyDescent="0.3">
      <c r="A72" s="1" t="s">
        <v>11</v>
      </c>
      <c r="C72" s="52" t="s">
        <v>16</v>
      </c>
      <c r="G72" s="53" t="s">
        <v>14</v>
      </c>
      <c r="H72" s="54">
        <f ca="1">OFFSET([1]CRONO!$T$170,0,[1]CRONOPLE!H69)</f>
        <v>2.6656988005890926E-2</v>
      </c>
      <c r="I72" s="54"/>
      <c r="J72" s="60">
        <f ca="1">OFFSET([1]CRONO!$T$170,0,[1]CRONOPLE!J69)</f>
        <v>9.2980826185463522E-2</v>
      </c>
      <c r="K72" s="61"/>
      <c r="L72" s="60">
        <f ca="1">OFFSET([1]CRONO!$T$170,0,[1]CRONOPLE!L69)</f>
        <v>0.13122246091827433</v>
      </c>
      <c r="M72" s="61"/>
      <c r="N72" s="60">
        <f ca="1">OFFSET([1]CRONO!$T$170,0,[1]CRONOPLE!N69)</f>
        <v>0.18943510845395059</v>
      </c>
      <c r="O72" s="61"/>
      <c r="P72" s="60">
        <f ca="1">OFFSET([1]CRONO!$T$170,0,[1]CRONOPLE!P69)</f>
        <v>0.31885311996694404</v>
      </c>
      <c r="Q72" s="61"/>
      <c r="R72" s="60">
        <f ca="1">OFFSET([1]CRONO!$T$170,0,[1]CRONOPLE!R69)</f>
        <v>0.35197868416096112</v>
      </c>
      <c r="S72" s="61"/>
      <c r="T72" s="60">
        <f ca="1">OFFSET([1]CRONO!$T$170,0,[1]CRONOPLE!T69)</f>
        <v>0.50530868695944431</v>
      </c>
      <c r="U72" s="61"/>
      <c r="V72" s="60">
        <f ca="1">OFFSET([1]CRONO!$T$170,0,[1]CRONOPLE!V69)</f>
        <v>0.64755922504664687</v>
      </c>
      <c r="W72" s="61"/>
      <c r="X72" s="60">
        <f ca="1">OFFSET([1]CRONO!$T$170,0,[1]CRONOPLE!X69)</f>
        <v>0.74685237298622631</v>
      </c>
      <c r="Y72" s="61"/>
      <c r="Z72" s="60">
        <f ca="1">OFFSET([1]CRONO!$T$170,0,[1]CRONOPLE!Z69)</f>
        <v>0.85967522903052518</v>
      </c>
      <c r="AA72" s="61"/>
      <c r="AB72" s="60">
        <f ca="1">OFFSET([1]CRONO!$T$170,0,[1]CRONOPLE!AB69)</f>
        <v>0.89453214993124908</v>
      </c>
      <c r="AC72" s="61"/>
      <c r="AD72" s="60">
        <f ca="1">OFFSET([1]CRONO!$T$170,0,[1]CRONOPLE!AD69)</f>
        <v>1</v>
      </c>
      <c r="AE72" s="61"/>
    </row>
    <row r="73" spans="1:31" ht="12.75" customHeight="1" x14ac:dyDescent="0.3">
      <c r="A73" s="1" t="s">
        <v>11</v>
      </c>
      <c r="C73" s="62"/>
      <c r="G73" s="56" t="s">
        <v>15</v>
      </c>
      <c r="H73" s="63">
        <f ca="1">OFFSET([1]CRONO!$T$174,0,[1]CRONOPLE!H69)</f>
        <v>37593.39</v>
      </c>
      <c r="I73" s="63"/>
      <c r="J73" s="64">
        <f ca="1">OFFSET([1]CRONO!$T$174,0,[1]CRONOPLE!J69)</f>
        <v>131127.51</v>
      </c>
      <c r="K73" s="65"/>
      <c r="L73" s="64">
        <f ca="1">OFFSET([1]CRONO!$T$174,0,[1]CRONOPLE!L69)</f>
        <v>185058.31</v>
      </c>
      <c r="M73" s="65"/>
      <c r="N73" s="64">
        <f ca="1">OFFSET([1]CRONO!$T$174,0,[1]CRONOPLE!N69)</f>
        <v>267153.51</v>
      </c>
      <c r="O73" s="65"/>
      <c r="P73" s="64">
        <f ca="1">OFFSET([1]CRONO!$T$174,0,[1]CRONOPLE!P69)</f>
        <v>449667.07000000007</v>
      </c>
      <c r="Q73" s="65"/>
      <c r="R73" s="64">
        <f ca="1">OFFSET([1]CRONO!$T$174,0,[1]CRONOPLE!R69)</f>
        <v>496382.86000000004</v>
      </c>
      <c r="S73" s="65"/>
      <c r="T73" s="64">
        <f ca="1">OFFSET([1]CRONO!$T$174,0,[1]CRONOPLE!T69)</f>
        <v>712618.64</v>
      </c>
      <c r="U73" s="65"/>
      <c r="V73" s="64">
        <f ca="1">OFFSET([1]CRONO!$T$174,0,[1]CRONOPLE!V69)</f>
        <v>913229.45</v>
      </c>
      <c r="W73" s="65"/>
      <c r="X73" s="64">
        <f ca="1">OFFSET([1]CRONO!$T$174,0,[1]CRONOPLE!X69)</f>
        <v>1053259</v>
      </c>
      <c r="Y73" s="65"/>
      <c r="Z73" s="64">
        <f ca="1">OFFSET([1]CRONO!$T$174,0,[1]CRONOPLE!Z69)</f>
        <v>1212369.01</v>
      </c>
      <c r="AA73" s="65"/>
      <c r="AB73" s="64">
        <f ca="1">OFFSET([1]CRONO!$T$174,0,[1]CRONOPLE!AB69)</f>
        <v>1261526.47</v>
      </c>
      <c r="AC73" s="65"/>
      <c r="AD73" s="64">
        <f ca="1">OFFSET([1]CRONO!$T$174,0,[1]CRONOPLE!AD69)</f>
        <v>1410263.98</v>
      </c>
      <c r="AE73" s="65"/>
    </row>
    <row r="74" spans="1:31" ht="12.75" customHeight="1" x14ac:dyDescent="0.3">
      <c r="A74" s="1" t="s">
        <v>11</v>
      </c>
      <c r="C74" s="66" t="s">
        <v>17</v>
      </c>
      <c r="D74" s="67"/>
      <c r="G74" s="53" t="s">
        <v>14</v>
      </c>
      <c r="H74" s="54">
        <f ca="1">OFFSET([1]CRONO!$T$175,0,[1]CRONOPLE!H69)</f>
        <v>0.01</v>
      </c>
      <c r="I74" s="54"/>
      <c r="J74" s="68">
        <f ca="1">OFFSET([1]CRONO!$T$175,0,[1]CRONOPLE!J69)</f>
        <v>6.9999999999999993E-2</v>
      </c>
      <c r="K74" s="69"/>
      <c r="L74" s="68">
        <f ca="1">OFFSET([1]CRONO!$T$175,0,[1]CRONOPLE!L69)</f>
        <v>9.9999999999999992E-2</v>
      </c>
      <c r="M74" s="69"/>
      <c r="N74" s="68">
        <f ca="1">OFFSET([1]CRONO!$T$175,0,[1]CRONOPLE!N69)</f>
        <v>0.16</v>
      </c>
      <c r="O74" s="69"/>
      <c r="P74" s="68">
        <f ca="1">OFFSET([1]CRONO!$T$175,0,[1]CRONOPLE!P69)</f>
        <v>0.28999999999999998</v>
      </c>
      <c r="Q74" s="69"/>
      <c r="R74" s="68">
        <f ca="1">OFFSET([1]CRONO!$T$175,0,[1]CRONOPLE!R69)</f>
        <v>0.34</v>
      </c>
      <c r="S74" s="69"/>
      <c r="T74" s="68">
        <f ca="1">OFFSET([1]CRONO!$T$175,0,[1]CRONOPLE!T69)</f>
        <v>0.49</v>
      </c>
      <c r="U74" s="69"/>
      <c r="V74" s="68">
        <f ca="1">OFFSET([1]CRONO!$T$175,0,[1]CRONOPLE!V69)</f>
        <v>0.64</v>
      </c>
      <c r="W74" s="69"/>
      <c r="X74" s="68">
        <f ca="1">OFFSET([1]CRONO!$T$175,0,[1]CRONOPLE!X69)</f>
        <v>0.73999999999999988</v>
      </c>
      <c r="Y74" s="69"/>
      <c r="Z74" s="68">
        <f ca="1">OFFSET([1]CRONO!$T$175,0,[1]CRONOPLE!Z69)</f>
        <v>0.82</v>
      </c>
      <c r="AA74" s="69"/>
      <c r="AB74" s="68">
        <f ca="1">OFFSET([1]CRONO!$T$175,0,[1]CRONOPLE!AB69)</f>
        <v>0.84</v>
      </c>
      <c r="AC74" s="69"/>
      <c r="AD74" s="68">
        <f ca="1">OFFSET([1]CRONO!$T$175,0,[1]CRONOPLE!AD69)</f>
        <v>1</v>
      </c>
      <c r="AE74" s="69"/>
    </row>
    <row r="75" spans="1:31" ht="15" customHeight="1" x14ac:dyDescent="0.3">
      <c r="A75" s="1" t="s">
        <v>11</v>
      </c>
      <c r="C75" s="70"/>
      <c r="G75" s="71" t="str">
        <f ca="1">IF(COUNTIF(H75:AF75,"%Adm&gt;%Global")&gt;0,"Verificar proporcionalidade da Administração Local","")</f>
        <v/>
      </c>
      <c r="H75" s="72" t="str">
        <f ca="1">IF(H74="","",IF(ROUND(H74,4)&gt;ROUND(H72,4),"%Adm&gt;%Global",""))</f>
        <v/>
      </c>
      <c r="J75" s="72" t="str">
        <f t="shared" ref="J75" ca="1" si="3">IF(J74="","",IF(ROUND(J74,4)&gt;ROUND(J72,4),"%Adm&gt;%Global",""))</f>
        <v/>
      </c>
      <c r="L75" s="72" t="str">
        <f t="shared" ref="L75" ca="1" si="4">IF(L74="","",IF(ROUND(L74,4)&gt;ROUND(L72,4),"%Adm&gt;%Global",""))</f>
        <v/>
      </c>
      <c r="N75" s="72" t="str">
        <f t="shared" ref="N75" ca="1" si="5">IF(N74="","",IF(ROUND(N74,4)&gt;ROUND(N72,4),"%Adm&gt;%Global",""))</f>
        <v/>
      </c>
      <c r="P75" s="72" t="str">
        <f t="shared" ref="P75" ca="1" si="6">IF(P74="","",IF(ROUND(P74,4)&gt;ROUND(P72,4),"%Adm&gt;%Global",""))</f>
        <v/>
      </c>
      <c r="R75" s="72" t="str">
        <f t="shared" ref="R75" ca="1" si="7">IF(R74="","",IF(ROUND(R74,4)&gt;ROUND(R72,4),"%Adm&gt;%Global",""))</f>
        <v/>
      </c>
      <c r="T75" s="72" t="str">
        <f t="shared" ref="T75" ca="1" si="8">IF(T74="","",IF(ROUND(T74,4)&gt;ROUND(T72,4),"%Adm&gt;%Global",""))</f>
        <v/>
      </c>
      <c r="V75" s="72" t="str">
        <f t="shared" ref="V75" ca="1" si="9">IF(V74="","",IF(ROUND(V74,4)&gt;ROUND(V72,4),"%Adm&gt;%Global",""))</f>
        <v/>
      </c>
      <c r="X75" s="72" t="str">
        <f t="shared" ref="X75" ca="1" si="10">IF(X74="","",IF(ROUND(X74,4)&gt;ROUND(X72,4),"%Adm&gt;%Global",""))</f>
        <v/>
      </c>
      <c r="Z75" s="72" t="str">
        <f t="shared" ref="Z75" ca="1" si="11">IF(Z74="","",IF(ROUND(Z74,4)&gt;ROUND(Z72,4),"%Adm&gt;%Global",""))</f>
        <v/>
      </c>
      <c r="AB75" s="72" t="str">
        <f t="shared" ref="AB75" ca="1" si="12">IF(AB74="","",IF(ROUND(AB74,4)&gt;ROUND(AB72,4),"%Adm&gt;%Global",""))</f>
        <v/>
      </c>
      <c r="AD75" s="72" t="str">
        <f t="shared" ref="AD75" ca="1" si="13">IF(AD74="","",IF(ROUND(AD74,4)&gt;ROUND(AD72,4),"%Adm&gt;%Global",""))</f>
        <v/>
      </c>
    </row>
    <row r="76" spans="1:31" x14ac:dyDescent="0.3">
      <c r="A76" s="1" t="s">
        <v>11</v>
      </c>
    </row>
    <row r="77" spans="1:31" x14ac:dyDescent="0.3">
      <c r="A77" s="1" t="s">
        <v>11</v>
      </c>
      <c r="B77" s="73" t="str">
        <f>Import.Município</f>
        <v>BARRA DO GARÇAS/MT</v>
      </c>
      <c r="C77" s="73"/>
      <c r="E77" s="74"/>
      <c r="F77" s="74"/>
      <c r="G77" s="74"/>
      <c r="H77" s="74"/>
      <c r="I77" s="74"/>
      <c r="J77" s="74"/>
      <c r="K77" s="74"/>
      <c r="L77" s="74"/>
      <c r="V77" s="75"/>
      <c r="W77" s="76"/>
      <c r="X77" s="76"/>
      <c r="Y77" s="76"/>
      <c r="Z77" s="76"/>
      <c r="AA77" s="76"/>
      <c r="AB77" s="76"/>
      <c r="AC77" s="76"/>
      <c r="AD77" s="76"/>
      <c r="AE77" s="76"/>
    </row>
    <row r="78" spans="1:31" x14ac:dyDescent="0.3">
      <c r="A78" s="1" t="s">
        <v>11</v>
      </c>
      <c r="B78" s="77" t="s">
        <v>18</v>
      </c>
      <c r="F78" s="78"/>
      <c r="G78" s="78"/>
      <c r="H78" s="78"/>
      <c r="I78" s="78"/>
      <c r="J78" s="78"/>
      <c r="K78" s="78"/>
      <c r="L78" s="79"/>
      <c r="V78" s="80" t="s">
        <v>19</v>
      </c>
    </row>
    <row r="79" spans="1:31" x14ac:dyDescent="0.3">
      <c r="A79" s="1" t="s">
        <v>11</v>
      </c>
      <c r="F79" s="78"/>
      <c r="G79" s="78"/>
      <c r="H79" s="78"/>
      <c r="I79" s="78"/>
      <c r="J79" s="78"/>
      <c r="K79" s="78"/>
      <c r="L79" s="79"/>
      <c r="V79" s="81" t="str">
        <f t="array" aca="1" ref="V79:V81" ca="1">OFFSET(Import.RespOrçamento,0,-1) &amp; " " &amp; Import.RespOrçamento</f>
        <v>Nome: JHONATAN CONCEIÇÃO DOS SANTOS</v>
      </c>
    </row>
    <row r="80" spans="1:31" x14ac:dyDescent="0.3">
      <c r="A80" s="1" t="s">
        <v>11</v>
      </c>
      <c r="B80" s="82">
        <f>[1]DADOS!$C$25</f>
        <v>45772</v>
      </c>
      <c r="C80" s="82"/>
      <c r="F80" s="78"/>
      <c r="G80" s="78"/>
      <c r="H80" s="78"/>
      <c r="I80" s="78"/>
      <c r="J80" s="78"/>
      <c r="K80" s="78"/>
      <c r="L80" s="79"/>
      <c r="V80" s="81" t="str">
        <f ca="1"/>
        <v>CREA/CAU: 47792</v>
      </c>
    </row>
    <row r="81" spans="1:22" x14ac:dyDescent="0.3">
      <c r="A81" s="1" t="s">
        <v>11</v>
      </c>
      <c r="B81" s="77" t="s">
        <v>20</v>
      </c>
      <c r="F81" s="78"/>
      <c r="G81" s="78"/>
      <c r="H81" s="78"/>
      <c r="I81" s="78"/>
      <c r="J81" s="78"/>
      <c r="K81" s="78"/>
      <c r="L81" s="79"/>
      <c r="V81" s="81" t="str">
        <f ca="1"/>
        <v>ART/RRT: 1220240156465</v>
      </c>
    </row>
  </sheetData>
  <mergeCells count="86">
    <mergeCell ref="V74:W74"/>
    <mergeCell ref="X74:Y74"/>
    <mergeCell ref="Z74:AA74"/>
    <mergeCell ref="AB74:AC74"/>
    <mergeCell ref="AD74:AE74"/>
    <mergeCell ref="B80:C80"/>
    <mergeCell ref="Z73:AA73"/>
    <mergeCell ref="AB73:AC73"/>
    <mergeCell ref="AD73:AE73"/>
    <mergeCell ref="H74:I74"/>
    <mergeCell ref="J74:K74"/>
    <mergeCell ref="L74:M74"/>
    <mergeCell ref="N74:O74"/>
    <mergeCell ref="P74:Q74"/>
    <mergeCell ref="R74:S74"/>
    <mergeCell ref="T74:U74"/>
    <mergeCell ref="AD72:AE72"/>
    <mergeCell ref="H73:I73"/>
    <mergeCell ref="J73:K73"/>
    <mergeCell ref="L73:M73"/>
    <mergeCell ref="N73:O73"/>
    <mergeCell ref="P73:Q73"/>
    <mergeCell ref="R73:S73"/>
    <mergeCell ref="T73:U73"/>
    <mergeCell ref="V73:W73"/>
    <mergeCell ref="X73:Y73"/>
    <mergeCell ref="R72:S72"/>
    <mergeCell ref="T72:U72"/>
    <mergeCell ref="V72:W72"/>
    <mergeCell ref="X72:Y72"/>
    <mergeCell ref="Z72:AA72"/>
    <mergeCell ref="AB72:AC72"/>
    <mergeCell ref="C72:C73"/>
    <mergeCell ref="H72:I72"/>
    <mergeCell ref="J72:K72"/>
    <mergeCell ref="L72:M72"/>
    <mergeCell ref="N72:O72"/>
    <mergeCell ref="P72:Q72"/>
    <mergeCell ref="T71:U71"/>
    <mergeCell ref="V71:W71"/>
    <mergeCell ref="X71:Y71"/>
    <mergeCell ref="Z71:AA71"/>
    <mergeCell ref="AB71:AC71"/>
    <mergeCell ref="AD71:AE71"/>
    <mergeCell ref="H71:I71"/>
    <mergeCell ref="J71:K71"/>
    <mergeCell ref="L71:M71"/>
    <mergeCell ref="N71:O71"/>
    <mergeCell ref="P71:Q71"/>
    <mergeCell ref="R71:S71"/>
    <mergeCell ref="T70:U70"/>
    <mergeCell ref="V70:W70"/>
    <mergeCell ref="X70:Y70"/>
    <mergeCell ref="Z70:AA70"/>
    <mergeCell ref="AB70:AC70"/>
    <mergeCell ref="AD70:AE70"/>
    <mergeCell ref="Z69:AA69"/>
    <mergeCell ref="AB69:AC69"/>
    <mergeCell ref="AD69:AE69"/>
    <mergeCell ref="C70:C71"/>
    <mergeCell ref="H70:I70"/>
    <mergeCell ref="J70:K70"/>
    <mergeCell ref="L70:M70"/>
    <mergeCell ref="N70:O70"/>
    <mergeCell ref="P70:Q70"/>
    <mergeCell ref="R70:S70"/>
    <mergeCell ref="N69:O69"/>
    <mergeCell ref="P69:Q69"/>
    <mergeCell ref="R69:S69"/>
    <mergeCell ref="T69:U69"/>
    <mergeCell ref="V69:W69"/>
    <mergeCell ref="X69:Y69"/>
    <mergeCell ref="B8:C8"/>
    <mergeCell ref="B12:B13"/>
    <mergeCell ref="C12:C13"/>
    <mergeCell ref="H69:I69"/>
    <mergeCell ref="J69:K69"/>
    <mergeCell ref="L69:M69"/>
    <mergeCell ref="AC2:AE2"/>
    <mergeCell ref="B4:D4"/>
    <mergeCell ref="G4:I4"/>
    <mergeCell ref="J4:L4"/>
    <mergeCell ref="B5:D5"/>
    <mergeCell ref="G5:I5"/>
    <mergeCell ref="J5:L5"/>
    <mergeCell ref="M5:AE5"/>
  </mergeCells>
  <conditionalFormatting sqref="E1 G1:AE1 E43:E49 G43:AE49">
    <cfRule type="expression" dxfId="15" priority="16" stopIfTrue="1">
      <formula>IF(OR(E$12&gt;CÁLCULO.NúmeroDeFrentes,ACOMPANHAMENTO="BM"),TRUE,CRONOPLE.ValorDoEvento=0)</formula>
    </cfRule>
  </conditionalFormatting>
  <conditionalFormatting sqref="U4:Y4">
    <cfRule type="expression" dxfId="14" priority="15" stopIfTrue="1">
      <formula>QCI.ExisteManual</formula>
    </cfRule>
  </conditionalFormatting>
  <conditionalFormatting sqref="J69:AE69">
    <cfRule type="expression" dxfId="13" priority="14" stopIfTrue="1">
      <formula>OFFSET(J69,3,-2)=1</formula>
    </cfRule>
  </conditionalFormatting>
  <conditionalFormatting sqref="J70:AE70">
    <cfRule type="expression" dxfId="12" priority="13" stopIfTrue="1">
      <formula>OFFSET(J70,2,-2)=1</formula>
    </cfRule>
  </conditionalFormatting>
  <conditionalFormatting sqref="J71:AE71">
    <cfRule type="expression" dxfId="11" priority="12" stopIfTrue="1">
      <formula>OFFSET(J71,1,-2)=1</formula>
    </cfRule>
  </conditionalFormatting>
  <conditionalFormatting sqref="J72:AE72">
    <cfRule type="expression" dxfId="10" priority="11" stopIfTrue="1">
      <formula>OFFSET(J72,0,-2)=1</formula>
    </cfRule>
  </conditionalFormatting>
  <conditionalFormatting sqref="J73:AE73">
    <cfRule type="expression" dxfId="9" priority="10" stopIfTrue="1">
      <formula>OFFSET(J73,-1,-2)=1</formula>
    </cfRule>
  </conditionalFormatting>
  <conditionalFormatting sqref="B15:C15 E15 G15:AF15">
    <cfRule type="expression" dxfId="8" priority="9">
      <formula>$B$15=0</formula>
    </cfRule>
  </conditionalFormatting>
  <conditionalFormatting sqref="B8:C8">
    <cfRule type="expression" dxfId="7" priority="8">
      <formula>$B$7=""</formula>
    </cfRule>
  </conditionalFormatting>
  <conditionalFormatting sqref="J74:AE74">
    <cfRule type="expression" dxfId="6" priority="7">
      <formula>OFFSET(J74,-2,-2)=1</formula>
    </cfRule>
  </conditionalFormatting>
  <conditionalFormatting sqref="H74:AE74">
    <cfRule type="expression" dxfId="5" priority="6">
      <formula>ROUND(H74,4)&gt;ROUND(H72,4)</formula>
    </cfRule>
  </conditionalFormatting>
  <conditionalFormatting sqref="E16:E24 G16:AE24">
    <cfRule type="expression" dxfId="4" priority="5" stopIfTrue="1">
      <formula>IF(OR(E$12&gt;CÁLCULO.NúmeroDeFrentes,ACOMPANHAMENTO="BM"),TRUE,CRONOPLE.ValorDoEvento=0)</formula>
    </cfRule>
  </conditionalFormatting>
  <conditionalFormatting sqref="E25:E33 G25:AE33">
    <cfRule type="expression" dxfId="3" priority="4" stopIfTrue="1">
      <formula>IF(OR(E$12&gt;CÁLCULO.NúmeroDeFrentes,ACOMPANHAMENTO="BM"),TRUE,CRONOPLE.ValorDoEvento=0)</formula>
    </cfRule>
  </conditionalFormatting>
  <conditionalFormatting sqref="E34:E42 G34:AE42">
    <cfRule type="expression" dxfId="2" priority="3" stopIfTrue="1">
      <formula>IF(OR(E$12&gt;CÁLCULO.NúmeroDeFrentes,ACOMPANHAMENTO="BM"),TRUE,CRONOPLE.ValorDoEvento=0)</formula>
    </cfRule>
  </conditionalFormatting>
  <conditionalFormatting sqref="E50:E58 G50:AE58">
    <cfRule type="expression" dxfId="1" priority="2" stopIfTrue="1">
      <formula>IF(OR(E$12&gt;CÁLCULO.NúmeroDeFrentes,ACOMPANHAMENTO="BM"),TRUE,CRONOPLE.ValorDoEvento=0)</formula>
    </cfRule>
  </conditionalFormatting>
  <conditionalFormatting sqref="E59:E66 G59:AE66">
    <cfRule type="expression" dxfId="0" priority="1" stopIfTrue="1">
      <formula>IF(OR(E$12&gt;CÁLCULO.NúmeroDeFrentes,ACOMPANHAMENTO="BM"),TRUE,CRONOPLE.ValorDoEvento=0)</formula>
    </cfRule>
  </conditionalFormatting>
  <dataValidations count="2">
    <dataValidation type="list" allowBlank="1" showErrorMessage="1" errorTitle="Atenção" error="Selecione uma opção da lista." sqref="B8:C8" xr:uid="{1595D03B-F5E0-4912-9B06-1981717ECF13}">
      <formula1>$F$15:$F$67</formula1>
    </dataValidation>
    <dataValidation type="whole" operator="greaterThan" allowBlank="1" showErrorMessage="1" sqref="U2:AA3 AC3:AC4 JY3:JY4 TU3:TU4 ADQ3:ADQ4 ANM3:ANM4 AXI3:AXI4 BHE3:BHE4 BRA3:BRA4 CAW3:CAW4 CKS3:CKS4 CUO3:CUO4 DEK3:DEK4 DOG3:DOG4 DYC3:DYC4 EHY3:EHY4 ERU3:ERU4 FBQ3:FBQ4 FLM3:FLM4 FVI3:FVI4 GFE3:GFE4 GPA3:GPA4 GYW3:GYW4 HIS3:HIS4 HSO3:HSO4 ICK3:ICK4 IMG3:IMG4 IWC3:IWC4 JFY3:JFY4 JPU3:JPU4 JZQ3:JZQ4 KJM3:KJM4 KTI3:KTI4 LDE3:LDE4 LNA3:LNA4 LWW3:LWW4 MGS3:MGS4 MQO3:MQO4 NAK3:NAK4 NKG3:NKG4 NUC3:NUC4 ODY3:ODY4 ONU3:ONU4 OXQ3:OXQ4 PHM3:PHM4 PRI3:PRI4 QBE3:QBE4 QLA3:QLA4 QUW3:QUW4 RES3:RES4 ROO3:ROO4 RYK3:RYK4 SIG3:SIG4 SSC3:SSC4 TBY3:TBY4 TLU3:TLU4 TVQ3:TVQ4 UFM3:UFM4 UPI3:UPI4 UZE3:UZE4 VJA3:VJA4 VSW3:VSW4 WCS3:WCS4 WMO3:WMO4 WWK3:WWK4 G3 JC3 SY3 ACU3 AMQ3 AWM3 BGI3 BQE3 CAA3 CJW3 CTS3 DDO3 DNK3 DXG3 EHC3 EQY3 FAU3 FKQ3 FUM3 GEI3 GOE3 GYA3 HHW3 HRS3 IBO3 ILK3 IVG3 JFC3 JOY3 JYU3 KIQ3 KSM3 LCI3 LME3 LWA3 MFW3 MPS3 MZO3 NJK3 NTG3 ODC3 OMY3 OWU3 PGQ3 PQM3 QAI3 QKE3 QUA3 RDW3 RNS3 RXO3 SHK3 SRG3 TBC3 TKY3 TUU3 UEQ3 UOM3 UYI3 VIE3 VSA3 WBW3 WLS3 WVO3 Z4:AA4 WVP2:WVZ3 WLT2:WMD3 WBX2:WCH3 VSB2:VSL3 VIF2:VIP3 UYJ2:UYT3 UON2:UOX3 UER2:UFB3 TUV2:TVF3 TKZ2:TLJ3 TBD2:TBN3 SRH2:SRR3 SHL2:SHV3 RXP2:RXZ3 RNT2:ROD3 RDX2:REH3 QUB2:QUL3 QKF2:QKP3 QAJ2:QAT3 PQN2:PQX3 PGR2:PHB3 OWV2:OXF3 OMZ2:ONJ3 ODD2:ODN3 NTH2:NTR3 NJL2:NJV3 MZP2:MZZ3 MPT2:MQD3 MFX2:MGH3 LWB2:LWL3 LMF2:LMP3 LCJ2:LCT3 KSN2:KSX3 KIR2:KJB3 JYV2:JZF3 JOZ2:JPJ3 JFD2:JFN3 IVH2:IVR3 ILL2:ILV3 IBP2:IBZ3 HRT2:HSD3 HHX2:HIH3 GYB2:GYL3 GOF2:GOP3 GEJ2:GET3 FUN2:FUX3 FKR2:FLB3 FAV2:FBF3 EQZ2:ERJ3 EHD2:EHN3 DXH2:DXR3 DNL2:DNV3 DDP2:DDZ3 CTT2:CUD3 CJX2:CKH3 CAB2:CAL3 BQF2:BQP3 BGJ2:BGT3 AWN2:AWX3 AMR2:ANB3 ACV2:ADF3 SZ2:TJ3 JD2:JN3 H2:R3 WWJ2:WWJ4 WMN2:WMN4 WCR2:WCR4 VSV2:VSV4 VIZ2:VIZ4 UZD2:UZD4 UPH2:UPH4 UFL2:UFL4 TVP2:TVP4 TLT2:TLT4 TBX2:TBX4 SSB2:SSB4 SIF2:SIF4 RYJ2:RYJ4 RON2:RON4 RER2:RER4 QUV2:QUV4 QKZ2:QKZ4 QBD2:QBD4 PRH2:PRH4 PHL2:PHL4 OXP2:OXP4 ONT2:ONT4 ODX2:ODX4 NUB2:NUB4 NKF2:NKF4 NAJ2:NAJ4 MQN2:MQN4 MGR2:MGR4 LWV2:LWV4 LMZ2:LMZ4 LDD2:LDD4 KTH2:KTH4 KJL2:KJL4 JZP2:JZP4 JPT2:JPT4 JFX2:JFX4 IWB2:IWB4 IMF2:IMF4 ICJ2:ICJ4 HSN2:HSN4 HIR2:HIR4 GYV2:GYV4 GOZ2:GOZ4 GFD2:GFD4 FVH2:FVH4 FLL2:FLL4 FBP2:FBP4 ERT2:ERT4 EHX2:EHX4 DYB2:DYB4 DOF2:DOF4 DEJ2:DEJ4 CUN2:CUN4 CKR2:CKR4 CAV2:CAV4 BQZ2:BQZ4 BHD2:BHD4 AXH2:AXH4 ANL2:ANL4 ADP2:ADP4 TT2:TT4 JX2:JX4 AB2:AB4 WVM2:WVM6 WLQ2:WLQ6 WBU2:WBU6 VRY2:VRY6 VIC2:VIC6 UYG2:UYG6 UOK2:UOK6 UEO2:UEO6 TUS2:TUS6 TKW2:TKW6 TBA2:TBA6 SRE2:SRE6 SHI2:SHI6 RXM2:RXM6 RNQ2:RNQ6 RDU2:RDU6 QTY2:QTY6 QKC2:QKC6 QAG2:QAG6 PQK2:PQK6 PGO2:PGO6 OWS2:OWS6 OMW2:OMW6 ODA2:ODA6 NTE2:NTE6 NJI2:NJI6 MZM2:MZM6 MPQ2:MPQ6 MFU2:MFU6 LVY2:LVY6 LMC2:LMC6 LCG2:LCG6 KSK2:KSK6 KIO2:KIO6 JYS2:JYS6 JOW2:JOW6 JFA2:JFA6 IVE2:IVE6 ILI2:ILI6 IBM2:IBM6 HRQ2:HRQ6 HHU2:HHU6 GXY2:GXY6 GOC2:GOC6 GEG2:GEG6 FUK2:FUK6 FKO2:FKO6 FAS2:FAS6 EQW2:EQW6 EHA2:EHA6 DXE2:DXE6 DNI2:DNI6 DDM2:DDM6 CTQ2:CTQ6 CJU2:CJU6 BZY2:BZY6 BQC2:BQC6 BGG2:BGG6 AWK2:AWK6 AMO2:AMO6 ACS2:ACS6 SW2:SW6 JA2:JA6 WWA2:WWB4 WME2:WMF4 WCI2:WCJ4 VSM2:VSN4 VIQ2:VIR4 UYU2:UYV4 UOY2:UOZ4 UFC2:UFD4 TVG2:TVH4 TLK2:TLL4 TBO2:TBP4 SRS2:SRT4 SHW2:SHX4 RYA2:RYB4 ROE2:ROF4 REI2:REJ4 QUM2:QUN4 QKQ2:QKR4 QAU2:QAV4 PQY2:PQZ4 PHC2:PHD4 OXG2:OXH4 ONK2:ONL4 ODO2:ODP4 NTS2:NTT4 NJW2:NJX4 NAA2:NAB4 MQE2:MQF4 MGI2:MGJ4 LWM2:LWN4 LMQ2:LMR4 LCU2:LCV4 KSY2:KSZ4 KJC2:KJD4 JZG2:JZH4 JPK2:JPL4 JFO2:JFP4 IVS2:IVT4 ILW2:ILX4 ICA2:ICB4 HSE2:HSF4 HII2:HIJ4 GYM2:GYN4 GOQ2:GOR4 GEU2:GEV4 FUY2:FUZ4 FLC2:FLD4 FBG2:FBH4 ERK2:ERL4 EHO2:EHP4 DXS2:DXT4 DNW2:DNX4 DEA2:DEB4 CUE2:CUF4 CKI2:CKJ4 CAM2:CAN4 BQQ2:BQR4 BGU2:BGV4 AWY2:AWZ4 ANC2:AND4 ADG2:ADH4 TK2:TL4 JO2:JP4 S2:T4 WWC2:WWI3 WMG2:WMM3 WCK2:WCQ3 VSO2:VSU3 VIS2:VIY3 UYW2:UZC3 UPA2:UPG3 UFE2:UFK3 TVI2:TVO3 TLM2:TLS3 TBQ2:TBW3 SRU2:SSA3 SHY2:SIE3 RYC2:RYI3 ROG2:ROM3 REK2:REQ3 QUO2:QUU3 QKS2:QKY3 QAW2:QBC3 PRA2:PRG3 PHE2:PHK3 OXI2:OXO3 ONM2:ONS3 ODQ2:ODW3 NTU2:NUA3 NJY2:NKE3 NAC2:NAI3 MQG2:MQM3 MGK2:MGQ3 LWO2:LWU3 LMS2:LMY3 LCW2:LDC3 KTA2:KTG3 KJE2:KJK3 JZI2:JZO3 JPM2:JPS3 JFQ2:JFW3 IVU2:IWA3 ILY2:IME3 ICC2:ICI3 HSG2:HSM3 HIK2:HIQ3 GYO2:GYU3 GOS2:GOY3 GEW2:GFC3 FVA2:FVG3 FLE2:FLK3 FBI2:FBO3 ERM2:ERS3 EHQ2:EHW3 DXU2:DYA3 DNY2:DOE3 DEC2:DEI3 CUG2:CUM3 CKK2:CKQ3 CAO2:CAU3 BQS2:BQY3 BGW2:BHC3 AXA2:AXG3 ANE2:ANK3 ADI2:ADO3 TM2:TS3 JQ2:JW3 G1:AE1 E1:E8 G6:AE8 E16:E66 G16:AE66" xr:uid="{18DBBD3E-3BE2-4F1B-B834-39CB43A229F7}">
      <formula1>0</formula1>
      <formula2>0</formula2>
    </dataValidation>
  </dataValidation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Matheus Lobo</dc:creator>
  <cp:lastModifiedBy>Matheus Lobo</cp:lastModifiedBy>
  <dcterms:created xsi:type="dcterms:W3CDTF">2025-08-28T19:48:21Z</dcterms:created>
  <dcterms:modified xsi:type="dcterms:W3CDTF">2025-08-28T19:49:09Z</dcterms:modified>
</cp:coreProperties>
</file>